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9432" firstSheet="2" activeTab="3"/>
  </bookViews>
  <sheets>
    <sheet name="Социалистическая 26" sheetId="1" r:id="rId1"/>
    <sheet name="Социалистическая 26(2019)" sheetId="2" r:id="rId2"/>
    <sheet name="Социалистическая 26(2020)" sheetId="3" r:id="rId3"/>
    <sheet name="Социалистическая 26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'Социалистическая 26'!#REF!,'Социалистическая 26'!#REF!</definedName>
    <definedName name="Z_6E36EA37_049E_4FAE_B719_2847CD16F858_.wvu.Rows" localSheetId="0" hidden="1">'Социалистическая 26'!$42:$45</definedName>
    <definedName name="Z_73C0D023_21BD_4441_8EFA_957546C15799_.wvu.Cols" localSheetId="0" hidden="1">'Социалистическая 26'!#REF!,'Социалистическая 26'!#REF!</definedName>
    <definedName name="Z_73C0D023_21BD_4441_8EFA_957546C15799_.wvu.Rows" localSheetId="0" hidden="1">'Социалистическая 26'!$42:$45</definedName>
    <definedName name="_xlnm.Print_Area" localSheetId="0">'Социалистическая 26'!$A$1:$K$60</definedName>
  </definedNames>
  <calcPr calcId="145621"/>
</workbook>
</file>

<file path=xl/calcChain.xml><?xml version="1.0" encoding="utf-8"?>
<calcChain xmlns="http://schemas.openxmlformats.org/spreadsheetml/2006/main">
  <c r="F61" i="4" l="1"/>
  <c r="F33" i="4" l="1"/>
  <c r="F49" i="4" l="1"/>
  <c r="F40" i="4" s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26" i="4" s="1"/>
  <c r="F25" i="4"/>
  <c r="G8" i="4"/>
  <c r="G6" i="4"/>
  <c r="A2" i="4"/>
  <c r="F58" i="4"/>
  <c r="F57" i="4"/>
  <c r="F52" i="4"/>
  <c r="G21" i="4"/>
  <c r="F21" i="4"/>
  <c r="E21" i="4"/>
  <c r="G16" i="4"/>
  <c r="F16" i="4"/>
  <c r="E16" i="4"/>
  <c r="G9" i="4"/>
  <c r="F9" i="4"/>
  <c r="E9" i="4"/>
  <c r="F51" i="4" l="1"/>
  <c r="F26" i="3"/>
  <c r="F33" i="3"/>
  <c r="F56" i="4" l="1"/>
  <c r="F59" i="4" s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5" i="3"/>
  <c r="F58" i="3"/>
  <c r="F57" i="3"/>
  <c r="F52" i="3"/>
  <c r="F40" i="3"/>
  <c r="G21" i="3"/>
  <c r="F21" i="3"/>
  <c r="E21" i="3"/>
  <c r="G16" i="3"/>
  <c r="F16" i="3"/>
  <c r="E16" i="3"/>
  <c r="G9" i="3"/>
  <c r="F9" i="3"/>
  <c r="E9" i="3"/>
  <c r="G8" i="3"/>
  <c r="G6" i="3"/>
  <c r="A2" i="3"/>
  <c r="F51" i="3" l="1"/>
  <c r="F56" i="3" s="1"/>
  <c r="F59" i="3" s="1"/>
  <c r="F9" i="2"/>
  <c r="E9" i="2"/>
  <c r="F33" i="2"/>
  <c r="F58" i="2"/>
  <c r="F57" i="2"/>
  <c r="G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6" i="2" s="1"/>
  <c r="F28" i="2"/>
  <c r="F25" i="2"/>
  <c r="G8" i="2"/>
  <c r="G6" i="2"/>
  <c r="A2" i="2"/>
  <c r="F52" i="2"/>
  <c r="G21" i="2"/>
  <c r="F21" i="2"/>
  <c r="E21" i="2"/>
  <c r="G16" i="2"/>
  <c r="F16" i="2"/>
  <c r="E16" i="2"/>
  <c r="F51" i="2" l="1"/>
  <c r="F56" i="2" s="1"/>
  <c r="F40" i="2"/>
  <c r="F59" i="2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20" i="1"/>
  <c r="G20" i="1"/>
  <c r="E20" i="1"/>
  <c r="F50" i="1" l="1"/>
  <c r="F55" i="1" s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<sst xmlns="http://schemas.openxmlformats.org/spreadsheetml/2006/main" count="243" uniqueCount="80">
  <si>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</si>
  <si>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</si>
  <si>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</si>
  <si>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</si>
  <si>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</si>
  <si>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</si>
  <si>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</si>
  <si>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</si>
  <si>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</si>
  <si>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</si>
  <si>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</si>
  <si>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</si>
  <si>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</si>
  <si>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</si>
  <si>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</si>
  <si>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</si>
  <si>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</si>
  <si>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</si>
  <si>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</si>
  <si>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</si>
  <si>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</si>
  <si>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</si>
  <si>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</si>
  <si>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</si>
  <si>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</si>
  <si>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</si>
  <si>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</si>
  <si>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</si>
  <si>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</si>
  <si>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</si>
  <si>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</si>
  <si>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</si>
  <si>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</si>
  <si>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</si>
  <si>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</si>
  <si>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</si>
  <si>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</si>
  <si>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</si>
  <si>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Социалистическая 26</t>
  </si>
  <si>
    <t>в управлении с 01.08.2010г</t>
  </si>
  <si>
    <t>задолженность с нарастающим итогом с -01.08.2010г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</si>
  <si>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</si>
  <si>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</si>
  <si>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</si>
  <si>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</si>
  <si>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</si>
  <si>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</si>
  <si>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</si>
  <si>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</si>
  <si>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</si>
  <si>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</si>
  <si>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</si>
  <si>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</si>
  <si>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</si>
  <si>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</si>
  <si>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</si>
  <si>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</si>
  <si>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</si>
  <si>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</si>
  <si>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</si>
  <si>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</si>
  <si>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</si>
  <si>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</si>
  <si>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</si>
  <si>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</si>
  <si>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</si>
  <si>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</si>
  <si>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</si>
  <si>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</si>
  <si>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</si>
  <si>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</si>
  <si>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</si>
  <si>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</si>
  <si>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</si>
  <si>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</si>
  <si>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</si>
  <si>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</si>
  <si>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</si>
  <si>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-содержание жилого помещения(жилые и нежилые помещения), без коммунальных ресурсов потребляемых при использовании и содержании общего имущества</t>
  </si>
  <si>
    <t>* Задолженность с учетом объема финансирования, фактически произведенного собственниками помещений, составляет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</si>
</sst>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01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9" fillId="0" borderId="4" xfId="0" applyNumberFormat="1" applyFont="1" applyBorder="1" applyAlignment="1">
      <alignment horizont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2" fontId="4" fillId="0" borderId="0" xfId="0" applyNumberFormat="1" applyFont="1" applyFill="1" applyAlignment="1">
      <alignment horizontal="left" wrapText="1"/>
    </xf>
    <xf numFmtId="4" fontId="4" fillId="0" borderId="0" xfId="0" applyNumberFormat="1" applyFont="1" applyFill="1"/>
    <xf numFmtId="0" fontId="4" fillId="0" borderId="0" xfId="0" applyFont="1" applyFill="1"/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98">
          <cell r="W98">
            <v>26570.733513379761</v>
          </cell>
          <cell r="X98">
            <v>5242.1654254432233</v>
          </cell>
          <cell r="Y98">
            <v>85062.73539999999</v>
          </cell>
          <cell r="AA98">
            <v>0</v>
          </cell>
          <cell r="AB98">
            <v>2266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Y98">
            <v>96019.800532029578</v>
          </cell>
          <cell r="BB98">
            <v>0</v>
          </cell>
          <cell r="BC98">
            <v>0</v>
          </cell>
          <cell r="CN98">
            <v>15708.579089352303</v>
          </cell>
          <cell r="CO98">
            <v>3219.5734943505031</v>
          </cell>
          <cell r="CP98">
            <v>29.0563</v>
          </cell>
          <cell r="DB98">
            <v>0</v>
          </cell>
          <cell r="DG98">
            <v>13416.966879829783</v>
          </cell>
          <cell r="DU98">
            <v>45412.928030500305</v>
          </cell>
          <cell r="DV98">
            <v>9492.6843865303708</v>
          </cell>
          <cell r="DW98">
            <v>11350.764800000001</v>
          </cell>
          <cell r="EK98">
            <v>0</v>
          </cell>
          <cell r="EQ98">
            <v>35020.692860750227</v>
          </cell>
          <cell r="FB98">
            <v>68553.584280143376</v>
          </cell>
          <cell r="FC98">
            <v>13993.423565797264</v>
          </cell>
          <cell r="FD98">
            <v>810.25739999999985</v>
          </cell>
          <cell r="FL98">
            <v>0</v>
          </cell>
          <cell r="FS98">
            <v>37947.296449617046</v>
          </cell>
          <cell r="FX98">
            <v>43454.024617308067</v>
          </cell>
          <cell r="FY98">
            <v>8858.9431896042734</v>
          </cell>
          <cell r="FZ98">
            <v>0</v>
          </cell>
          <cell r="GG98">
            <v>97.92</v>
          </cell>
          <cell r="GL98">
            <v>28414.509539940685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98">
          <cell r="W98">
            <v>12694.128265770911</v>
          </cell>
          <cell r="X98">
            <v>3895.0424812354122</v>
          </cell>
          <cell r="Y98">
            <v>712.25530000000003</v>
          </cell>
          <cell r="AK98">
            <v>0</v>
          </cell>
          <cell r="AV98">
            <v>2266</v>
          </cell>
          <cell r="AY98">
            <v>55848.256327450064</v>
          </cell>
          <cell r="BM98">
            <v>0</v>
          </cell>
          <cell r="BN98">
            <v>0</v>
          </cell>
          <cell r="CN98">
            <v>18036.70217691678</v>
          </cell>
          <cell r="CO98">
            <v>5591.3776748442015</v>
          </cell>
          <cell r="CP98">
            <v>511.27140000000003</v>
          </cell>
          <cell r="DB98">
            <v>0</v>
          </cell>
          <cell r="DG98">
            <v>26073.494635241303</v>
          </cell>
          <cell r="DU98">
            <v>50243.597257281217</v>
          </cell>
          <cell r="DV98">
            <v>15482.516738298214</v>
          </cell>
          <cell r="DW98">
            <v>10994.735000000001</v>
          </cell>
          <cell r="EL98">
            <v>0</v>
          </cell>
          <cell r="EQ98">
            <v>35170.35326518822</v>
          </cell>
          <cell r="FB98">
            <v>69010.867604771702</v>
          </cell>
          <cell r="FC98">
            <v>21005.036648982914</v>
          </cell>
          <cell r="FD98">
            <v>470.47500000000008</v>
          </cell>
          <cell r="FL98">
            <v>0</v>
          </cell>
          <cell r="FS98">
            <v>31519.053406697501</v>
          </cell>
          <cell r="FX98">
            <v>43816.999699668668</v>
          </cell>
          <cell r="FY98">
            <v>13315.857281491802</v>
          </cell>
          <cell r="FZ98">
            <v>0</v>
          </cell>
          <cell r="GG98">
            <v>6774.0240000000003</v>
          </cell>
          <cell r="GL98">
            <v>24374.470689027399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98">
          <cell r="W98">
            <v>13165.067168917902</v>
          </cell>
          <cell r="X98">
            <v>3204.3963872539744</v>
          </cell>
          <cell r="Y98">
            <v>583.03149999999994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2266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Y98">
            <v>55061.764681583103</v>
          </cell>
          <cell r="BM98">
            <v>4614.4000000000005</v>
          </cell>
          <cell r="CN98">
            <v>16331.555081244933</v>
          </cell>
          <cell r="CO98">
            <v>5062.7820751859299</v>
          </cell>
          <cell r="CP98">
            <v>335.78000000000003</v>
          </cell>
          <cell r="DB98">
            <v>0</v>
          </cell>
          <cell r="DF98">
            <v>14874.56428577668</v>
          </cell>
          <cell r="DU98">
            <v>46718.921115964033</v>
          </cell>
          <cell r="DV98">
            <v>11986.621556391035</v>
          </cell>
          <cell r="DW98">
            <v>9386.4208999999992</v>
          </cell>
          <cell r="EK98">
            <v>0</v>
          </cell>
          <cell r="EP98">
            <v>29328.032799263947</v>
          </cell>
          <cell r="FB98">
            <v>68188.612054270867</v>
          </cell>
          <cell r="FC98">
            <v>17946.928252605681</v>
          </cell>
          <cell r="FD98">
            <v>639.88680000000011</v>
          </cell>
          <cell r="FE98">
            <v>0</v>
          </cell>
          <cell r="FL98">
            <v>0</v>
          </cell>
          <cell r="FS98">
            <v>32218.841262785936</v>
          </cell>
          <cell r="FX98">
            <v>44070.240025352061</v>
          </cell>
          <cell r="FY98">
            <v>11991.373018422741</v>
          </cell>
          <cell r="FZ98">
            <v>139.74</v>
          </cell>
          <cell r="GG98">
            <v>269.28000000000003</v>
          </cell>
          <cell r="GL98">
            <v>25012.357047617981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98">
          <cell r="W98">
            <v>10866.798560973808</v>
          </cell>
          <cell r="X98">
            <v>2547.9311465147725</v>
          </cell>
          <cell r="Y98">
            <v>4415.0743999999995</v>
          </cell>
          <cell r="AV98">
            <v>48616</v>
          </cell>
          <cell r="AY98">
            <v>44556.305441284763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  <cell r="CN98">
            <v>17659.35402585299</v>
          </cell>
          <cell r="CO98">
            <v>4921.7893149646643</v>
          </cell>
          <cell r="CP98">
            <v>28.623699999999999</v>
          </cell>
          <cell r="DB98">
            <v>0</v>
          </cell>
          <cell r="DG98">
            <v>15938.398083673326</v>
          </cell>
          <cell r="DL98">
            <v>15564.8074</v>
          </cell>
          <cell r="DP98">
            <v>1095.7025500000002</v>
          </cell>
          <cell r="DT98">
            <v>1788.4902999999999</v>
          </cell>
          <cell r="DU98">
            <v>56106.536014765661</v>
          </cell>
          <cell r="DV98">
            <v>13148.785552757925</v>
          </cell>
          <cell r="DX98">
            <v>0</v>
          </cell>
          <cell r="DY98">
            <v>0</v>
          </cell>
          <cell r="DZ98">
            <v>0</v>
          </cell>
          <cell r="EA98">
            <v>0</v>
          </cell>
          <cell r="EB98">
            <v>0</v>
          </cell>
          <cell r="EC98">
            <v>0</v>
          </cell>
          <cell r="ED98">
            <v>0</v>
          </cell>
          <cell r="EE98">
            <v>0</v>
          </cell>
          <cell r="EF98">
            <v>0</v>
          </cell>
          <cell r="EG98">
            <v>0</v>
          </cell>
          <cell r="EH98">
            <v>0</v>
          </cell>
          <cell r="EI98">
            <v>0</v>
          </cell>
          <cell r="EJ98">
            <v>0</v>
          </cell>
          <cell r="EP98">
            <v>21450.261176042284</v>
          </cell>
          <cell r="EU98">
            <v>122267.46999999999</v>
          </cell>
          <cell r="EW98">
            <v>1098.5499</v>
          </cell>
          <cell r="EY98">
            <v>0</v>
          </cell>
          <cell r="FA98">
            <v>0</v>
          </cell>
          <cell r="FL98">
            <v>0</v>
          </cell>
          <cell r="FS98">
            <v>0</v>
          </cell>
          <cell r="FV98">
            <v>97414.310000000012</v>
          </cell>
          <cell r="FZ98">
            <v>284.43990000000002</v>
          </cell>
          <cell r="GG98">
            <v>1089.4650000000001</v>
          </cell>
          <cell r="GL98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opLeftCell="A21" zoomScaleNormal="100" zoomScaleSheetLayoutView="70" workbookViewId="0">
      <selection activeCell="G39" sqref="G39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3.109375" style="1" customWidth="1"/>
    <col min="7" max="7" width="16.109375" style="1" customWidth="1"/>
    <col min="8" max="8" width="8.88671875" style="1" customWidth="1"/>
    <col min="9" max="16384" width="9.109375" style="1"/>
  </cols>
  <sheetData>
    <row r="1" spans="1:7" ht="18" customHeight="1" x14ac:dyDescent="0.25">
      <c r="A1" s="44" t="s">
        <v>51</v>
      </c>
      <c r="B1" s="44"/>
      <c r="C1" s="44"/>
      <c r="D1" s="44"/>
      <c r="E1" s="44"/>
      <c r="F1" s="44"/>
      <c r="G1" s="45"/>
    </row>
    <row r="2" spans="1:7" ht="21" customHeight="1" x14ac:dyDescent="0.25">
      <c r="A2" s="46" t="s">
        <v>38</v>
      </c>
      <c r="B2" s="47"/>
      <c r="C2" s="47"/>
      <c r="D2" s="47"/>
      <c r="E2" s="47"/>
      <c r="F2" s="47"/>
      <c r="G2" s="47"/>
    </row>
    <row r="3" spans="1:7" ht="14.25" hidden="1" customHeight="1" x14ac:dyDescent="0.25">
      <c r="A3" s="48" t="s">
        <v>0</v>
      </c>
      <c r="B3" s="49"/>
      <c r="C3" s="49"/>
      <c r="D3" s="49"/>
      <c r="E3" s="2">
        <f>E4+E5</f>
        <v>0</v>
      </c>
      <c r="F3" s="3" t="s">
        <v>1</v>
      </c>
    </row>
    <row r="4" spans="1:7" ht="14.25" hidden="1" customHeight="1" x14ac:dyDescent="0.25">
      <c r="A4" s="48" t="s">
        <v>2</v>
      </c>
      <c r="B4" s="49"/>
      <c r="C4" s="49"/>
      <c r="D4" s="49"/>
      <c r="E4" s="2"/>
      <c r="F4" s="3" t="s">
        <v>1</v>
      </c>
    </row>
    <row r="5" spans="1:7" ht="14.25" hidden="1" customHeight="1" x14ac:dyDescent="0.25">
      <c r="A5" s="48" t="s">
        <v>3</v>
      </c>
      <c r="B5" s="49"/>
      <c r="C5" s="49"/>
      <c r="D5" s="49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50</v>
      </c>
      <c r="F6" s="8"/>
      <c r="G6" s="1" t="s">
        <v>39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59" t="s">
        <v>5</v>
      </c>
      <c r="B8" s="60"/>
      <c r="C8" s="60"/>
      <c r="D8" s="61"/>
      <c r="E8" s="15" t="s">
        <v>6</v>
      </c>
      <c r="F8" s="15" t="s">
        <v>7</v>
      </c>
      <c r="G8" s="16" t="s">
        <v>40</v>
      </c>
    </row>
    <row r="9" spans="1:7" ht="15.6" x14ac:dyDescent="0.3">
      <c r="A9" s="62" t="s">
        <v>8</v>
      </c>
      <c r="B9" s="63"/>
      <c r="C9" s="63"/>
      <c r="D9" s="64"/>
      <c r="E9" s="17">
        <f>SUM(E10:E14)</f>
        <v>1587669.4</v>
      </c>
      <c r="F9" s="17">
        <f t="shared" ref="F9:G9" si="0">SUM(F10:F14)</f>
        <v>1479477.84</v>
      </c>
      <c r="G9" s="17">
        <f t="shared" si="0"/>
        <v>292581.83</v>
      </c>
    </row>
    <row r="10" spans="1:7" ht="13.2" customHeight="1" x14ac:dyDescent="0.3">
      <c r="A10" s="50" t="s">
        <v>9</v>
      </c>
      <c r="B10" s="51"/>
      <c r="C10" s="51"/>
      <c r="D10" s="52"/>
      <c r="E10" s="18">
        <v>785503.45</v>
      </c>
      <c r="F10" s="18">
        <v>701530.07</v>
      </c>
      <c r="G10" s="19">
        <v>188779.84</v>
      </c>
    </row>
    <row r="11" spans="1:7" ht="14.4" customHeight="1" x14ac:dyDescent="0.3">
      <c r="A11" s="50" t="s">
        <v>10</v>
      </c>
      <c r="B11" s="51"/>
      <c r="C11" s="51"/>
      <c r="D11" s="52"/>
      <c r="E11" s="18"/>
      <c r="F11" s="18"/>
      <c r="G11" s="19"/>
    </row>
    <row r="12" spans="1:7" ht="13.95" customHeight="1" x14ac:dyDescent="0.3">
      <c r="A12" s="50" t="s">
        <v>11</v>
      </c>
      <c r="B12" s="51"/>
      <c r="C12" s="51"/>
      <c r="D12" s="52"/>
      <c r="E12" s="18">
        <v>145846.13</v>
      </c>
      <c r="F12" s="18">
        <v>141400.70000000001</v>
      </c>
      <c r="G12" s="19">
        <v>17082.349999999999</v>
      </c>
    </row>
    <row r="13" spans="1:7" ht="13.5" customHeight="1" x14ac:dyDescent="0.3">
      <c r="A13" s="50" t="s">
        <v>12</v>
      </c>
      <c r="B13" s="51"/>
      <c r="C13" s="51"/>
      <c r="D13" s="52"/>
      <c r="E13" s="18">
        <v>299013.69</v>
      </c>
      <c r="F13" s="18">
        <v>289945.07</v>
      </c>
      <c r="G13" s="19">
        <v>35278.400000000001</v>
      </c>
    </row>
    <row r="14" spans="1:7" ht="14.4" customHeight="1" x14ac:dyDescent="0.3">
      <c r="A14" s="43" t="s">
        <v>13</v>
      </c>
      <c r="B14" s="43"/>
      <c r="C14" s="43"/>
      <c r="D14" s="43"/>
      <c r="E14" s="18">
        <v>357306.13</v>
      </c>
      <c r="F14" s="18">
        <v>346602</v>
      </c>
      <c r="G14" s="19">
        <v>51441.24</v>
      </c>
    </row>
    <row r="15" spans="1:7" ht="15.6" x14ac:dyDescent="0.3">
      <c r="A15" s="53" t="s">
        <v>41</v>
      </c>
      <c r="B15" s="54"/>
      <c r="C15" s="54"/>
      <c r="D15" s="55"/>
      <c r="E15" s="17">
        <f>SUM(E16:E19)</f>
        <v>749165.72</v>
      </c>
      <c r="F15" s="17">
        <f t="shared" ref="F15:G15" si="1">SUM(F16:F19)</f>
        <v>790437</v>
      </c>
      <c r="G15" s="17">
        <f t="shared" si="1"/>
        <v>71187.55</v>
      </c>
    </row>
    <row r="16" spans="1:7" ht="33.6" customHeight="1" x14ac:dyDescent="0.3">
      <c r="A16" s="56" t="s">
        <v>43</v>
      </c>
      <c r="B16" s="57"/>
      <c r="C16" s="57"/>
      <c r="D16" s="58"/>
      <c r="E16" s="18">
        <v>738380.88</v>
      </c>
      <c r="F16" s="18">
        <v>779901.2</v>
      </c>
      <c r="G16" s="19">
        <v>69853.67</v>
      </c>
    </row>
    <row r="17" spans="1:13" ht="15.6" x14ac:dyDescent="0.3">
      <c r="A17" s="43" t="s">
        <v>44</v>
      </c>
      <c r="B17" s="43"/>
      <c r="C17" s="43"/>
      <c r="D17" s="43"/>
      <c r="E17" s="18">
        <v>938.22</v>
      </c>
      <c r="F17" s="18">
        <v>921.37</v>
      </c>
      <c r="G17" s="19">
        <v>114.47</v>
      </c>
    </row>
    <row r="18" spans="1:13" ht="15.6" x14ac:dyDescent="0.3">
      <c r="A18" s="43" t="s">
        <v>45</v>
      </c>
      <c r="B18" s="43"/>
      <c r="C18" s="43"/>
      <c r="D18" s="43"/>
      <c r="E18" s="18"/>
      <c r="F18" s="18"/>
      <c r="G18" s="19"/>
    </row>
    <row r="19" spans="1:13" ht="15.6" x14ac:dyDescent="0.3">
      <c r="A19" s="43" t="s">
        <v>46</v>
      </c>
      <c r="B19" s="43"/>
      <c r="C19" s="43"/>
      <c r="D19" s="43"/>
      <c r="E19" s="18">
        <v>9846.6200000000008</v>
      </c>
      <c r="F19" s="18">
        <v>9614.43</v>
      </c>
      <c r="G19" s="19">
        <v>1219.4100000000001</v>
      </c>
    </row>
    <row r="20" spans="1:13" ht="15.6" x14ac:dyDescent="0.3">
      <c r="A20" s="65" t="s">
        <v>14</v>
      </c>
      <c r="B20" s="65"/>
      <c r="C20" s="65"/>
      <c r="D20" s="65"/>
      <c r="E20" s="36">
        <f>E21</f>
        <v>6486.48</v>
      </c>
      <c r="F20" s="36">
        <f t="shared" ref="F20:G20" si="2">F21</f>
        <v>6320.43</v>
      </c>
      <c r="G20" s="36">
        <f t="shared" si="2"/>
        <v>865.12</v>
      </c>
    </row>
    <row r="21" spans="1:13" ht="15.6" x14ac:dyDescent="0.3">
      <c r="A21" s="43" t="s">
        <v>15</v>
      </c>
      <c r="B21" s="43"/>
      <c r="C21" s="43"/>
      <c r="D21" s="43"/>
      <c r="E21" s="18">
        <v>6486.48</v>
      </c>
      <c r="F21" s="18">
        <v>6320.43</v>
      </c>
      <c r="G21" s="19">
        <v>865.12</v>
      </c>
    </row>
    <row r="22" spans="1:13" ht="8.4" customHeight="1" x14ac:dyDescent="0.3">
      <c r="A22" s="21"/>
      <c r="B22" s="22"/>
      <c r="C22" s="22"/>
      <c r="D22" s="22"/>
      <c r="E22" s="30"/>
      <c r="F22" s="30"/>
      <c r="G22" s="23"/>
    </row>
    <row r="23" spans="1:13" ht="15.6" x14ac:dyDescent="0.3">
      <c r="A23" s="24" t="s">
        <v>42</v>
      </c>
      <c r="B23" s="24"/>
      <c r="C23" s="24"/>
      <c r="D23" s="24"/>
      <c r="E23" s="25"/>
      <c r="F23" s="14"/>
    </row>
    <row r="24" spans="1:13" ht="15.6" x14ac:dyDescent="0.3">
      <c r="A24" s="66" t="s">
        <v>52</v>
      </c>
      <c r="B24" s="66"/>
      <c r="C24" s="66"/>
      <c r="D24" s="66"/>
      <c r="E24" s="66"/>
      <c r="F24" s="18">
        <v>461230.90158052102</v>
      </c>
      <c r="G24" s="20"/>
    </row>
    <row r="25" spans="1:13" ht="15.75" customHeight="1" x14ac:dyDescent="0.25">
      <c r="A25" s="67" t="s">
        <v>30</v>
      </c>
      <c r="B25" s="68"/>
      <c r="C25" s="68"/>
      <c r="D25" s="68"/>
      <c r="E25" s="69"/>
      <c r="F25" s="76">
        <f>SUM(F27:F31)</f>
        <v>215161.43487085256</v>
      </c>
    </row>
    <row r="26" spans="1:13" ht="28.5" customHeight="1" x14ac:dyDescent="0.25">
      <c r="A26" s="70"/>
      <c r="B26" s="71"/>
      <c r="C26" s="71"/>
      <c r="D26" s="71"/>
      <c r="E26" s="72"/>
      <c r="F26" s="77"/>
    </row>
    <row r="27" spans="1:13" ht="15.6" hidden="1" x14ac:dyDescent="0.3">
      <c r="A27" s="73" t="s">
        <v>16</v>
      </c>
      <c r="B27" s="74"/>
      <c r="C27" s="74"/>
      <c r="D27" s="74"/>
      <c r="E27" s="75"/>
      <c r="F27" s="26">
        <f>'[1]УК ВР декабрь нар'!W98</f>
        <v>26570.733513379761</v>
      </c>
      <c r="M27" s="33"/>
    </row>
    <row r="28" spans="1:13" ht="15.6" hidden="1" x14ac:dyDescent="0.3">
      <c r="A28" s="73" t="s">
        <v>31</v>
      </c>
      <c r="B28" s="74"/>
      <c r="C28" s="74"/>
      <c r="D28" s="74"/>
      <c r="E28" s="75"/>
      <c r="F28" s="26">
        <f>'[1]УК ВР декабрь нар'!X98</f>
        <v>5242.1654254432233</v>
      </c>
    </row>
    <row r="29" spans="1:13" ht="15.6" hidden="1" x14ac:dyDescent="0.3">
      <c r="A29" s="73" t="s">
        <v>18</v>
      </c>
      <c r="B29" s="74"/>
      <c r="C29" s="74"/>
      <c r="D29" s="74"/>
      <c r="E29" s="75"/>
      <c r="F29" s="26">
        <f>'[1]УК ВР декабрь нар'!Y98</f>
        <v>85062.73539999999</v>
      </c>
    </row>
    <row r="30" spans="1:13" ht="15.6" hidden="1" x14ac:dyDescent="0.3">
      <c r="A30" s="73" t="s">
        <v>19</v>
      </c>
      <c r="B30" s="74"/>
      <c r="C30" s="74"/>
      <c r="D30" s="74"/>
      <c r="E30" s="75"/>
      <c r="F30" s="26">
        <f>'[1]УК ВР декабрь нар'!AA98+'[1]УК ВР декабрь нар'!AB98+'[1]УК ВР декабрь нар'!AC98+'[1]УК ВР декабрь нар'!AD98+'[1]УК ВР декабрь нар'!AE98+'[1]УК ВР декабрь нар'!AF98+'[1]УК ВР декабрь нар'!AG98+'[1]УК ВР декабрь нар'!AH98+'[1]УК ВР декабрь нар'!AJ98+'[1]УК ВР декабрь нар'!AL98+'[1]УК ВР декабрь нар'!AN98+'[1]УК ВР декабрь нар'!AO98+'[1]УК ВР декабрь нар'!AP98+'[1]УК ВР декабрь нар'!AQ98+'[1]УК ВР декабрь нар'!AR98+'[1]УК ВР декабрь нар'!AT98</f>
        <v>2266</v>
      </c>
    </row>
    <row r="31" spans="1:13" ht="36.75" hidden="1" customHeight="1" x14ac:dyDescent="0.3">
      <c r="A31" s="79" t="s">
        <v>32</v>
      </c>
      <c r="B31" s="80"/>
      <c r="C31" s="80"/>
      <c r="D31" s="80"/>
      <c r="E31" s="81"/>
      <c r="F31" s="26">
        <f>'[1]УК ВР декабрь нар'!AY98</f>
        <v>96019.800532029578</v>
      </c>
    </row>
    <row r="32" spans="1:13" ht="15.75" customHeight="1" x14ac:dyDescent="0.25">
      <c r="A32" s="67" t="s">
        <v>33</v>
      </c>
      <c r="B32" s="68"/>
      <c r="C32" s="68"/>
      <c r="D32" s="68"/>
      <c r="E32" s="69"/>
      <c r="F32" s="76">
        <f>SUM(F34:F38)+26123</f>
        <v>159774.2458413135</v>
      </c>
    </row>
    <row r="33" spans="1:13" ht="33" customHeight="1" x14ac:dyDescent="0.25">
      <c r="A33" s="70"/>
      <c r="B33" s="71"/>
      <c r="C33" s="71"/>
      <c r="D33" s="71"/>
      <c r="E33" s="72"/>
      <c r="F33" s="77"/>
    </row>
    <row r="34" spans="1:13" ht="15.6" hidden="1" x14ac:dyDescent="0.3">
      <c r="A34" s="78" t="s">
        <v>16</v>
      </c>
      <c r="B34" s="78"/>
      <c r="C34" s="78"/>
      <c r="D34" s="78"/>
      <c r="E34" s="78"/>
      <c r="F34" s="26">
        <f>'[1]УК ВР декабрь нар'!CN98+'[1]УК ВР декабрь нар'!DU98</f>
        <v>61121.507119852606</v>
      </c>
      <c r="M34" s="33"/>
    </row>
    <row r="35" spans="1:13" ht="15.6" hidden="1" x14ac:dyDescent="0.3">
      <c r="A35" s="78" t="s">
        <v>31</v>
      </c>
      <c r="B35" s="78"/>
      <c r="C35" s="78"/>
      <c r="D35" s="78"/>
      <c r="E35" s="78"/>
      <c r="F35" s="26">
        <f>'[1]УК ВР декабрь нар'!CO98+'[1]УК ВР декабрь нар'!DV98</f>
        <v>12712.257880880874</v>
      </c>
    </row>
    <row r="36" spans="1:13" ht="15.6" hidden="1" x14ac:dyDescent="0.3">
      <c r="A36" s="78" t="s">
        <v>18</v>
      </c>
      <c r="B36" s="78"/>
      <c r="C36" s="78"/>
      <c r="D36" s="78"/>
      <c r="E36" s="78"/>
      <c r="F36" s="26">
        <f>'[1]УК ВР декабрь нар'!CP98+'[1]УК ВР декабрь нар'!DW98</f>
        <v>11379.821100000001</v>
      </c>
    </row>
    <row r="37" spans="1:13" ht="15.6" hidden="1" x14ac:dyDescent="0.3">
      <c r="A37" s="78" t="s">
        <v>19</v>
      </c>
      <c r="B37" s="78"/>
      <c r="C37" s="78"/>
      <c r="D37" s="78"/>
      <c r="E37" s="78"/>
      <c r="F37" s="26">
        <f>'[1]УК ВР декабрь нар'!AI98+'[1]УК ВР декабрь нар'!AJ98+'[1]УК ВР декабрь нар'!AS98+'[1]УК ВР декабрь нар'!BC98+'[1]УК ВР декабрь нар'!DB98+'[1]УК ВР декабрь нар'!EK98+'[1]УК ВР декабрь нар'!AM98</f>
        <v>0</v>
      </c>
    </row>
    <row r="38" spans="1:13" ht="39.75" hidden="1" customHeight="1" x14ac:dyDescent="0.3">
      <c r="A38" s="79" t="s">
        <v>34</v>
      </c>
      <c r="B38" s="82"/>
      <c r="C38" s="82"/>
      <c r="D38" s="82"/>
      <c r="E38" s="83"/>
      <c r="F38" s="26">
        <f>'[1]УК ВР декабрь нар'!DG98+'[1]УК ВР декабрь нар'!EQ98</f>
        <v>48437.659740580013</v>
      </c>
    </row>
    <row r="39" spans="1:13" ht="32.4" customHeight="1" x14ac:dyDescent="0.3">
      <c r="A39" s="84" t="s">
        <v>35</v>
      </c>
      <c r="B39" s="85"/>
      <c r="C39" s="85"/>
      <c r="D39" s="85"/>
      <c r="E39" s="86"/>
      <c r="F39" s="27">
        <f>SUM(F40:F48)+70400.59</f>
        <v>272530.54904241068</v>
      </c>
    </row>
    <row r="40" spans="1:13" ht="15.6" hidden="1" x14ac:dyDescent="0.3">
      <c r="A40" s="87" t="s">
        <v>20</v>
      </c>
      <c r="B40" s="88"/>
      <c r="C40" s="88"/>
      <c r="D40" s="88"/>
      <c r="E40" s="89"/>
      <c r="F40" s="26">
        <f>'[1]УК ВР декабрь нар'!FB98+'[1]УК ВР декабрь нар'!FX98</f>
        <v>112007.60889745144</v>
      </c>
      <c r="M40" s="33"/>
    </row>
    <row r="41" spans="1:13" ht="15.6" hidden="1" x14ac:dyDescent="0.3">
      <c r="A41" s="73" t="s">
        <v>31</v>
      </c>
      <c r="B41" s="74"/>
      <c r="C41" s="74"/>
      <c r="D41" s="74"/>
      <c r="E41" s="74"/>
      <c r="F41" s="26">
        <f>'[1]УК ВР декабрь нар'!FC98+'[1]УК ВР декабрь нар'!FY98</f>
        <v>22852.366755401537</v>
      </c>
    </row>
    <row r="42" spans="1:13" ht="15.6" hidden="1" customHeight="1" x14ac:dyDescent="0.3">
      <c r="A42" s="78" t="s">
        <v>21</v>
      </c>
      <c r="B42" s="78"/>
      <c r="C42" s="78"/>
      <c r="D42" s="78"/>
      <c r="E42" s="73"/>
      <c r="F42" s="26"/>
    </row>
    <row r="43" spans="1:13" ht="15.6" hidden="1" customHeight="1" x14ac:dyDescent="0.3">
      <c r="A43" s="73" t="s">
        <v>17</v>
      </c>
      <c r="B43" s="74"/>
      <c r="C43" s="74"/>
      <c r="D43" s="74"/>
      <c r="E43" s="74"/>
      <c r="F43" s="26"/>
    </row>
    <row r="44" spans="1:13" ht="15.6" hidden="1" customHeight="1" x14ac:dyDescent="0.3">
      <c r="A44" s="78" t="s">
        <v>22</v>
      </c>
      <c r="B44" s="78"/>
      <c r="C44" s="78"/>
      <c r="D44" s="78"/>
      <c r="E44" s="73"/>
      <c r="F44" s="26"/>
    </row>
    <row r="45" spans="1:13" ht="15.6" hidden="1" customHeight="1" x14ac:dyDescent="0.3">
      <c r="A45" s="73" t="s">
        <v>17</v>
      </c>
      <c r="B45" s="74"/>
      <c r="C45" s="74"/>
      <c r="D45" s="74"/>
      <c r="E45" s="74"/>
      <c r="F45" s="26"/>
    </row>
    <row r="46" spans="1:13" ht="15.6" hidden="1" x14ac:dyDescent="0.3">
      <c r="A46" s="78" t="s">
        <v>18</v>
      </c>
      <c r="B46" s="78"/>
      <c r="C46" s="78"/>
      <c r="D46" s="78"/>
      <c r="E46" s="73"/>
      <c r="F46" s="26">
        <f>'[1]УК ВР декабрь нар'!FD98+'[1]УК ВР декабрь нар'!FZ98</f>
        <v>810.25739999999985</v>
      </c>
    </row>
    <row r="47" spans="1:13" ht="15.6" hidden="1" x14ac:dyDescent="0.3">
      <c r="A47" s="73" t="s">
        <v>19</v>
      </c>
      <c r="B47" s="74"/>
      <c r="C47" s="74"/>
      <c r="D47" s="74"/>
      <c r="E47" s="74"/>
      <c r="F47" s="26">
        <f>'[1]УК ВР декабрь нар'!GG98+'[1]УК ВР декабрь нар'!FL98+'[1]УК ВР декабрь нар'!BB98+'[1]УК ВР декабрь нар'!AK98</f>
        <v>97.92</v>
      </c>
    </row>
    <row r="48" spans="1:13" ht="43.5" hidden="1" customHeight="1" x14ac:dyDescent="0.3">
      <c r="A48" s="79" t="s">
        <v>36</v>
      </c>
      <c r="B48" s="82"/>
      <c r="C48" s="82"/>
      <c r="D48" s="82"/>
      <c r="E48" s="83"/>
      <c r="F48" s="26">
        <f>'[1]УК ВР декабрь нар'!FS98+'[1]УК ВР декабрь нар'!GL98</f>
        <v>66361.805989557732</v>
      </c>
    </row>
    <row r="49" spans="1:12" ht="15.6" hidden="1" customHeight="1" x14ac:dyDescent="0.3">
      <c r="A49" s="84" t="s">
        <v>37</v>
      </c>
      <c r="B49" s="74"/>
      <c r="C49" s="74"/>
      <c r="D49" s="74"/>
      <c r="E49" s="75"/>
      <c r="F49" s="34"/>
    </row>
    <row r="50" spans="1:12" ht="15.6" x14ac:dyDescent="0.3">
      <c r="A50" s="91" t="s">
        <v>47</v>
      </c>
      <c r="B50" s="92"/>
      <c r="C50" s="92"/>
      <c r="D50" s="92"/>
      <c r="E50" s="93"/>
      <c r="F50" s="27">
        <f>F25+F32+F39+F49</f>
        <v>647466.22975457669</v>
      </c>
    </row>
    <row r="51" spans="1:12" ht="15.6" x14ac:dyDescent="0.3">
      <c r="A51" s="32" t="s">
        <v>48</v>
      </c>
      <c r="B51" s="31"/>
      <c r="C51" s="31"/>
      <c r="D51" s="31"/>
      <c r="E51" s="31"/>
      <c r="F51" s="27">
        <f>F52+F53+F54</f>
        <v>128336.36</v>
      </c>
    </row>
    <row r="52" spans="1:12" ht="15.6" x14ac:dyDescent="0.3">
      <c r="A52" s="73" t="s">
        <v>23</v>
      </c>
      <c r="B52" s="74"/>
      <c r="C52" s="74"/>
      <c r="D52" s="74"/>
      <c r="E52" s="74"/>
      <c r="F52" s="26">
        <v>51588.36</v>
      </c>
    </row>
    <row r="53" spans="1:12" ht="15.6" x14ac:dyDescent="0.3">
      <c r="A53" s="73" t="s">
        <v>24</v>
      </c>
      <c r="B53" s="74"/>
      <c r="C53" s="74"/>
      <c r="D53" s="74"/>
      <c r="E53" s="74"/>
      <c r="F53" s="26">
        <v>76748</v>
      </c>
    </row>
    <row r="54" spans="1:12" ht="18" hidden="1" customHeight="1" x14ac:dyDescent="0.3">
      <c r="A54" s="87" t="s">
        <v>25</v>
      </c>
      <c r="B54" s="88"/>
      <c r="C54" s="88"/>
      <c r="D54" s="88"/>
      <c r="E54" s="89"/>
      <c r="F54" s="26">
        <v>0</v>
      </c>
    </row>
    <row r="55" spans="1:12" ht="15.6" x14ac:dyDescent="0.3">
      <c r="A55" s="94" t="s">
        <v>49</v>
      </c>
      <c r="B55" s="94"/>
      <c r="C55" s="94"/>
      <c r="D55" s="94"/>
      <c r="E55" s="94"/>
      <c r="F55" s="27">
        <f>F50+F51</f>
        <v>775802.58975457668</v>
      </c>
      <c r="L55" s="20"/>
    </row>
    <row r="56" spans="1:12" ht="15.6" x14ac:dyDescent="0.3">
      <c r="A56" s="66" t="s">
        <v>26</v>
      </c>
      <c r="B56" s="66"/>
      <c r="C56" s="66"/>
      <c r="D56" s="66"/>
      <c r="E56" s="66"/>
      <c r="F56" s="28">
        <f>E16</f>
        <v>738380.88</v>
      </c>
    </row>
    <row r="57" spans="1:12" ht="15.6" x14ac:dyDescent="0.3">
      <c r="A57" s="66" t="s">
        <v>27</v>
      </c>
      <c r="B57" s="66"/>
      <c r="C57" s="66"/>
      <c r="D57" s="66"/>
      <c r="E57" s="66"/>
      <c r="F57" s="27">
        <f>F16</f>
        <v>779901.2</v>
      </c>
      <c r="H57" s="29"/>
    </row>
    <row r="58" spans="1:12" ht="15.6" x14ac:dyDescent="0.3">
      <c r="A58" s="90" t="s">
        <v>28</v>
      </c>
      <c r="B58" s="90"/>
      <c r="C58" s="90"/>
      <c r="D58" s="90"/>
      <c r="E58" s="90"/>
      <c r="F58" s="27">
        <f>F24+F56-F55</f>
        <v>423809.19182594435</v>
      </c>
      <c r="H58" s="29"/>
      <c r="L58" s="20"/>
    </row>
    <row r="60" spans="1:12" x14ac:dyDescent="0.25">
      <c r="A60" s="1" t="s">
        <v>29</v>
      </c>
      <c r="F60" s="29"/>
    </row>
  </sheetData>
  <mergeCells count="53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6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4" workbookViewId="0">
      <selection activeCell="F10" sqref="F1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95" customHeight="1" x14ac:dyDescent="0.25">
      <c r="A1" s="44" t="s">
        <v>53</v>
      </c>
      <c r="B1" s="44"/>
      <c r="C1" s="44"/>
      <c r="D1" s="44"/>
      <c r="E1" s="44"/>
      <c r="F1" s="44"/>
      <c r="G1" s="45"/>
    </row>
    <row r="2" spans="1:7" ht="13.2" customHeight="1" x14ac:dyDescent="0.25">
      <c r="A2" s="46" t="str">
        <f>'Социалистическая 26'!A2:G2</f>
        <v>перед собственниками дома по адресу: ул. Социалистическая 26</v>
      </c>
      <c r="B2" s="47"/>
      <c r="C2" s="47"/>
      <c r="D2" s="47"/>
      <c r="E2" s="47"/>
      <c r="F2" s="47"/>
      <c r="G2" s="47"/>
    </row>
    <row r="3" spans="1:7" ht="13.2" hidden="1" customHeight="1" x14ac:dyDescent="0.25">
      <c r="A3" s="48" t="s">
        <v>0</v>
      </c>
      <c r="B3" s="49"/>
      <c r="C3" s="49"/>
      <c r="D3" s="49"/>
      <c r="E3" s="2">
        <v>0</v>
      </c>
      <c r="F3" s="3" t="s">
        <v>1</v>
      </c>
    </row>
    <row r="4" spans="1:7" ht="13.2" hidden="1" customHeight="1" x14ac:dyDescent="0.25">
      <c r="A4" s="48" t="s">
        <v>2</v>
      </c>
      <c r="B4" s="49"/>
      <c r="C4" s="49"/>
      <c r="D4" s="49"/>
      <c r="E4" s="2"/>
      <c r="F4" s="3" t="s">
        <v>1</v>
      </c>
    </row>
    <row r="5" spans="1:7" ht="13.2" hidden="1" customHeight="1" x14ac:dyDescent="0.25">
      <c r="A5" s="48" t="s">
        <v>3</v>
      </c>
      <c r="B5" s="49"/>
      <c r="C5" s="49"/>
      <c r="D5" s="49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8" t="s">
        <v>54</v>
      </c>
      <c r="F6" s="8"/>
      <c r="G6" s="39" t="str">
        <f>'Социалистическая 26'!G6</f>
        <v>в управлении с 01.08.2010г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82.95" customHeight="1" x14ac:dyDescent="0.25">
      <c r="A8" s="59" t="s">
        <v>5</v>
      </c>
      <c r="B8" s="60"/>
      <c r="C8" s="60"/>
      <c r="D8" s="61"/>
      <c r="E8" s="15" t="s">
        <v>6</v>
      </c>
      <c r="F8" s="15" t="s">
        <v>7</v>
      </c>
      <c r="G8" s="16" t="str">
        <f>'Социалистическая 26'!G8</f>
        <v>задолженность с нарастающим итогом с -01.08.2010г</v>
      </c>
    </row>
    <row r="9" spans="1:7" ht="15.6" x14ac:dyDescent="0.3">
      <c r="A9" s="62" t="s">
        <v>8</v>
      </c>
      <c r="B9" s="63"/>
      <c r="C9" s="63"/>
      <c r="D9" s="64"/>
      <c r="E9" s="17">
        <f>SUM(E10:E15)</f>
        <v>1199650.47</v>
      </c>
      <c r="F9" s="17">
        <f>SUM(F10:F15)</f>
        <v>1352690.1900000002</v>
      </c>
      <c r="G9" s="17">
        <f t="shared" ref="G9" si="0">SUM(G10:G15)</f>
        <v>139542.10999999999</v>
      </c>
    </row>
    <row r="10" spans="1:7" ht="15.6" x14ac:dyDescent="0.3">
      <c r="A10" s="50" t="s">
        <v>9</v>
      </c>
      <c r="B10" s="51"/>
      <c r="C10" s="51"/>
      <c r="D10" s="52"/>
      <c r="E10" s="18">
        <v>422961.82</v>
      </c>
      <c r="F10" s="18">
        <v>571314.03</v>
      </c>
      <c r="G10" s="19">
        <v>40427.629999999997</v>
      </c>
    </row>
    <row r="11" spans="1:7" ht="15.6" x14ac:dyDescent="0.3">
      <c r="A11" s="50" t="s">
        <v>10</v>
      </c>
      <c r="B11" s="51"/>
      <c r="C11" s="51"/>
      <c r="D11" s="52"/>
      <c r="E11" s="18"/>
      <c r="F11" s="18"/>
      <c r="G11" s="19"/>
    </row>
    <row r="12" spans="1:7" ht="15.6" x14ac:dyDescent="0.3">
      <c r="A12" s="50" t="s">
        <v>11</v>
      </c>
      <c r="B12" s="51"/>
      <c r="C12" s="51"/>
      <c r="D12" s="52"/>
      <c r="E12" s="18">
        <v>139494.47</v>
      </c>
      <c r="F12" s="18">
        <v>135010.57</v>
      </c>
      <c r="G12" s="19">
        <v>21566.25</v>
      </c>
    </row>
    <row r="13" spans="1:7" ht="15.6" x14ac:dyDescent="0.3">
      <c r="A13" s="50" t="s">
        <v>12</v>
      </c>
      <c r="B13" s="51"/>
      <c r="C13" s="51"/>
      <c r="D13" s="52"/>
      <c r="E13" s="18">
        <v>285041.75</v>
      </c>
      <c r="F13" s="18">
        <v>277166.03999999998</v>
      </c>
      <c r="G13" s="19">
        <v>43154.11</v>
      </c>
    </row>
    <row r="14" spans="1:7" ht="15.6" x14ac:dyDescent="0.3">
      <c r="A14" s="43" t="s">
        <v>13</v>
      </c>
      <c r="B14" s="43"/>
      <c r="C14" s="43"/>
      <c r="D14" s="43"/>
      <c r="E14" s="18">
        <v>232049.96</v>
      </c>
      <c r="F14" s="18">
        <v>253118.76</v>
      </c>
      <c r="G14" s="19">
        <v>30372.44</v>
      </c>
    </row>
    <row r="15" spans="1:7" ht="15.6" x14ac:dyDescent="0.3">
      <c r="A15" s="50" t="s">
        <v>68</v>
      </c>
      <c r="B15" s="51"/>
      <c r="C15" s="51"/>
      <c r="D15" s="52"/>
      <c r="E15" s="18">
        <v>120102.47</v>
      </c>
      <c r="F15" s="18">
        <v>116080.79</v>
      </c>
      <c r="G15" s="19">
        <v>4021.68</v>
      </c>
    </row>
    <row r="16" spans="1:7" ht="15.6" x14ac:dyDescent="0.3">
      <c r="A16" s="53" t="s">
        <v>41</v>
      </c>
      <c r="B16" s="54"/>
      <c r="C16" s="54"/>
      <c r="D16" s="55"/>
      <c r="E16" s="17">
        <f>SUM(E17:E20)</f>
        <v>739752.91999999993</v>
      </c>
      <c r="F16" s="17">
        <f>SUM(F17:F20)</f>
        <v>763234.00000000012</v>
      </c>
      <c r="G16" s="17">
        <f>SUM(G17:G20)</f>
        <v>82617.33</v>
      </c>
    </row>
    <row r="17" spans="1:12" ht="15.6" x14ac:dyDescent="0.3">
      <c r="A17" s="95" t="s">
        <v>43</v>
      </c>
      <c r="B17" s="96"/>
      <c r="C17" s="96"/>
      <c r="D17" s="97"/>
      <c r="E17" s="18">
        <v>728187.44</v>
      </c>
      <c r="F17" s="18">
        <v>752111.18</v>
      </c>
      <c r="G17" s="19">
        <v>80840.789999999994</v>
      </c>
    </row>
    <row r="18" spans="1:12" ht="15.6" x14ac:dyDescent="0.3">
      <c r="A18" s="43" t="s">
        <v>55</v>
      </c>
      <c r="B18" s="43"/>
      <c r="C18" s="43"/>
      <c r="D18" s="43"/>
      <c r="E18" s="18">
        <v>1250.28</v>
      </c>
      <c r="F18" s="18">
        <v>1180.43</v>
      </c>
      <c r="G18" s="19">
        <v>184.32</v>
      </c>
    </row>
    <row r="19" spans="1:12" ht="15.6" x14ac:dyDescent="0.3">
      <c r="A19" s="43" t="s">
        <v>56</v>
      </c>
      <c r="B19" s="43"/>
      <c r="C19" s="43"/>
      <c r="D19" s="43"/>
      <c r="E19" s="18"/>
      <c r="F19" s="18"/>
      <c r="G19" s="19"/>
    </row>
    <row r="20" spans="1:12" ht="15.6" x14ac:dyDescent="0.3">
      <c r="A20" s="43" t="s">
        <v>57</v>
      </c>
      <c r="B20" s="43"/>
      <c r="C20" s="43"/>
      <c r="D20" s="43"/>
      <c r="E20" s="18">
        <v>10315.200000000001</v>
      </c>
      <c r="F20" s="18">
        <v>9942.39</v>
      </c>
      <c r="G20" s="19">
        <v>1592.22</v>
      </c>
    </row>
    <row r="21" spans="1:12" ht="15.6" x14ac:dyDescent="0.3">
      <c r="A21" s="65" t="s">
        <v>14</v>
      </c>
      <c r="B21" s="65"/>
      <c r="C21" s="65"/>
      <c r="D21" s="65"/>
      <c r="E21" s="17">
        <f>SUM(E22)</f>
        <v>3783.78</v>
      </c>
      <c r="F21" s="17">
        <f>SUM(F22)</f>
        <v>4198.6400000000003</v>
      </c>
      <c r="G21" s="17">
        <f>SUM(G22)</f>
        <v>450.26</v>
      </c>
    </row>
    <row r="22" spans="1:12" ht="15.6" x14ac:dyDescent="0.3">
      <c r="A22" s="43" t="s">
        <v>15</v>
      </c>
      <c r="B22" s="43"/>
      <c r="C22" s="43"/>
      <c r="D22" s="43"/>
      <c r="E22" s="18">
        <v>3783.78</v>
      </c>
      <c r="F22" s="18">
        <v>4198.6400000000003</v>
      </c>
      <c r="G22" s="19">
        <v>450.26</v>
      </c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58</v>
      </c>
      <c r="B24" s="24"/>
      <c r="C24" s="24"/>
      <c r="D24" s="24"/>
      <c r="E24" s="25"/>
      <c r="F24" s="14"/>
    </row>
    <row r="25" spans="1:12" ht="15.6" x14ac:dyDescent="0.3">
      <c r="A25" s="66" t="s">
        <v>59</v>
      </c>
      <c r="B25" s="66"/>
      <c r="C25" s="66"/>
      <c r="D25" s="66"/>
      <c r="E25" s="66"/>
      <c r="F25" s="40">
        <f>'Социалистическая 26'!F58</f>
        <v>423809.19182594435</v>
      </c>
      <c r="G25" s="20"/>
    </row>
    <row r="26" spans="1:12" ht="13.2" customHeight="1" x14ac:dyDescent="0.25">
      <c r="A26" s="67" t="s">
        <v>60</v>
      </c>
      <c r="B26" s="68"/>
      <c r="C26" s="68"/>
      <c r="D26" s="68"/>
      <c r="E26" s="69"/>
      <c r="F26" s="76">
        <f>SUM(F28:F32)</f>
        <v>75415.682374456388</v>
      </c>
    </row>
    <row r="27" spans="1:12" ht="13.2" customHeight="1" x14ac:dyDescent="0.25">
      <c r="A27" s="70"/>
      <c r="B27" s="71"/>
      <c r="C27" s="71"/>
      <c r="D27" s="71"/>
      <c r="E27" s="72"/>
      <c r="F27" s="77"/>
    </row>
    <row r="28" spans="1:12" ht="15.6" hidden="1" customHeight="1" x14ac:dyDescent="0.3">
      <c r="A28" s="73" t="s">
        <v>16</v>
      </c>
      <c r="B28" s="74"/>
      <c r="C28" s="74"/>
      <c r="D28" s="74"/>
      <c r="E28" s="75"/>
      <c r="F28" s="26">
        <f>'[2]УК ВР декабрь нар'!W98</f>
        <v>12694.128265770911</v>
      </c>
      <c r="L28" s="33"/>
    </row>
    <row r="29" spans="1:12" ht="15.6" hidden="1" customHeight="1" x14ac:dyDescent="0.3">
      <c r="A29" s="73" t="s">
        <v>31</v>
      </c>
      <c r="B29" s="74"/>
      <c r="C29" s="74"/>
      <c r="D29" s="74"/>
      <c r="E29" s="75"/>
      <c r="F29" s="26">
        <f>'[2]УК ВР декабрь нар'!X98</f>
        <v>3895.0424812354122</v>
      </c>
    </row>
    <row r="30" spans="1:12" ht="15.6" hidden="1" customHeight="1" x14ac:dyDescent="0.3">
      <c r="A30" s="73" t="s">
        <v>18</v>
      </c>
      <c r="B30" s="74"/>
      <c r="C30" s="74"/>
      <c r="D30" s="74"/>
      <c r="E30" s="75"/>
      <c r="F30" s="26">
        <f>'[2]УК ВР декабрь нар'!Y98</f>
        <v>712.25530000000003</v>
      </c>
    </row>
    <row r="31" spans="1:12" ht="15.6" hidden="1" customHeight="1" x14ac:dyDescent="0.3">
      <c r="A31" s="73" t="s">
        <v>19</v>
      </c>
      <c r="B31" s="74"/>
      <c r="C31" s="74"/>
      <c r="D31" s="74"/>
      <c r="E31" s="75"/>
      <c r="F31" s="26">
        <f>'[2]УК ВР декабрь нар'!AV98+'[2]УК ВР декабрь нар'!BN98</f>
        <v>2266</v>
      </c>
    </row>
    <row r="32" spans="1:12" ht="15.6" hidden="1" customHeight="1" x14ac:dyDescent="0.3">
      <c r="A32" s="79" t="s">
        <v>61</v>
      </c>
      <c r="B32" s="80"/>
      <c r="C32" s="80"/>
      <c r="D32" s="80"/>
      <c r="E32" s="81"/>
      <c r="F32" s="26">
        <f>'[2]УК ВР декабрь нар'!AY98</f>
        <v>55848.256327450064</v>
      </c>
    </row>
    <row r="33" spans="1:12" ht="13.2" customHeight="1" x14ac:dyDescent="0.25">
      <c r="A33" s="67" t="s">
        <v>62</v>
      </c>
      <c r="B33" s="68"/>
      <c r="C33" s="68"/>
      <c r="D33" s="68"/>
      <c r="E33" s="69"/>
      <c r="F33" s="76">
        <f>SUM(F35:F39)+20454.96</f>
        <v>182559.00814776993</v>
      </c>
    </row>
    <row r="34" spans="1:12" ht="13.2" customHeight="1" x14ac:dyDescent="0.25">
      <c r="A34" s="70"/>
      <c r="B34" s="71"/>
      <c r="C34" s="71"/>
      <c r="D34" s="71"/>
      <c r="E34" s="72"/>
      <c r="F34" s="77"/>
    </row>
    <row r="35" spans="1:12" ht="15.6" hidden="1" customHeight="1" x14ac:dyDescent="0.3">
      <c r="A35" s="78" t="s">
        <v>16</v>
      </c>
      <c r="B35" s="78"/>
      <c r="C35" s="78"/>
      <c r="D35" s="78"/>
      <c r="E35" s="78"/>
      <c r="F35" s="26">
        <f>'[2]УК ВР декабрь нар'!CN98+'[2]УК ВР декабрь нар'!DU98</f>
        <v>68280.299434197994</v>
      </c>
      <c r="L35" s="33"/>
    </row>
    <row r="36" spans="1:12" ht="15.6" hidden="1" customHeight="1" x14ac:dyDescent="0.3">
      <c r="A36" s="78" t="s">
        <v>31</v>
      </c>
      <c r="B36" s="78"/>
      <c r="C36" s="78"/>
      <c r="D36" s="78"/>
      <c r="E36" s="78"/>
      <c r="F36" s="26">
        <f>'[2]УК ВР декабрь нар'!CO98+'[2]УК ВР декабрь нар'!DV98</f>
        <v>21073.894413142414</v>
      </c>
    </row>
    <row r="37" spans="1:12" ht="15.6" hidden="1" customHeight="1" x14ac:dyDescent="0.3">
      <c r="A37" s="78" t="s">
        <v>18</v>
      </c>
      <c r="B37" s="78"/>
      <c r="C37" s="78"/>
      <c r="D37" s="78"/>
      <c r="E37" s="78"/>
      <c r="F37" s="26">
        <f>'[2]УК ВР декабрь нар'!CP98+'[2]УК ВР декабрь нар'!DW98</f>
        <v>11506.0064</v>
      </c>
    </row>
    <row r="38" spans="1:12" ht="15.6" hidden="1" customHeight="1" x14ac:dyDescent="0.3">
      <c r="A38" s="78" t="s">
        <v>19</v>
      </c>
      <c r="B38" s="78"/>
      <c r="C38" s="78"/>
      <c r="D38" s="78"/>
      <c r="E38" s="78"/>
      <c r="F38" s="26">
        <f>'[2]УК ВР декабрь нар'!BM98+'[2]УК ВР декабрь нар'!DB98+'[2]УК ВР декабрь нар'!EL98</f>
        <v>0</v>
      </c>
    </row>
    <row r="39" spans="1:12" ht="15.6" hidden="1" customHeight="1" x14ac:dyDescent="0.3">
      <c r="A39" s="79" t="s">
        <v>63</v>
      </c>
      <c r="B39" s="82"/>
      <c r="C39" s="82"/>
      <c r="D39" s="82"/>
      <c r="E39" s="83"/>
      <c r="F39" s="26">
        <f>'[2]УК ВР декабрь нар'!DG98+'[2]УК ВР декабрь нар'!EQ98</f>
        <v>61243.847900429522</v>
      </c>
    </row>
    <row r="40" spans="1:12" ht="15.6" x14ac:dyDescent="0.3">
      <c r="A40" s="84" t="s">
        <v>35</v>
      </c>
      <c r="B40" s="85"/>
      <c r="C40" s="85"/>
      <c r="D40" s="85"/>
      <c r="E40" s="86"/>
      <c r="F40" s="27">
        <f>SUM(F41:F49)</f>
        <v>210286.78433063999</v>
      </c>
    </row>
    <row r="41" spans="1:12" ht="15.6" hidden="1" customHeight="1" x14ac:dyDescent="0.3">
      <c r="A41" s="87" t="s">
        <v>20</v>
      </c>
      <c r="B41" s="88"/>
      <c r="C41" s="88"/>
      <c r="D41" s="88"/>
      <c r="E41" s="89"/>
      <c r="F41" s="26">
        <f>'[2]УК ВР декабрь нар'!FB98+'[2]УК ВР декабрь нар'!FX98</f>
        <v>112827.86730444037</v>
      </c>
      <c r="L41" s="33"/>
    </row>
    <row r="42" spans="1:12" ht="15.6" hidden="1" customHeight="1" x14ac:dyDescent="0.3">
      <c r="A42" s="73" t="s">
        <v>31</v>
      </c>
      <c r="B42" s="74"/>
      <c r="C42" s="74"/>
      <c r="D42" s="74"/>
      <c r="E42" s="74"/>
      <c r="F42" s="26">
        <f>'[2]УК ВР декабрь нар'!FC98+'[2]УК ВР декабрь нар'!FY98</f>
        <v>34320.893930474718</v>
      </c>
    </row>
    <row r="43" spans="1:12" ht="15.6" hidden="1" customHeight="1" x14ac:dyDescent="0.3">
      <c r="A43" s="78" t="s">
        <v>21</v>
      </c>
      <c r="B43" s="78"/>
      <c r="C43" s="78"/>
      <c r="D43" s="78"/>
      <c r="E43" s="73"/>
      <c r="F43" s="26"/>
    </row>
    <row r="44" spans="1:12" ht="15.6" hidden="1" customHeight="1" x14ac:dyDescent="0.3">
      <c r="A44" s="73" t="s">
        <v>17</v>
      </c>
      <c r="B44" s="74"/>
      <c r="C44" s="74"/>
      <c r="D44" s="74"/>
      <c r="E44" s="74"/>
      <c r="F44" s="26"/>
    </row>
    <row r="45" spans="1:12" ht="15.6" hidden="1" customHeight="1" x14ac:dyDescent="0.3">
      <c r="A45" s="78" t="s">
        <v>22</v>
      </c>
      <c r="B45" s="78"/>
      <c r="C45" s="78"/>
      <c r="D45" s="78"/>
      <c r="E45" s="73"/>
      <c r="F45" s="26"/>
    </row>
    <row r="46" spans="1:12" ht="15.6" hidden="1" customHeight="1" x14ac:dyDescent="0.3">
      <c r="A46" s="73" t="s">
        <v>17</v>
      </c>
      <c r="B46" s="74"/>
      <c r="C46" s="74"/>
      <c r="D46" s="74"/>
      <c r="E46" s="74"/>
      <c r="F46" s="26"/>
    </row>
    <row r="47" spans="1:12" ht="15.6" hidden="1" customHeight="1" x14ac:dyDescent="0.3">
      <c r="A47" s="78" t="s">
        <v>18</v>
      </c>
      <c r="B47" s="78"/>
      <c r="C47" s="78"/>
      <c r="D47" s="78"/>
      <c r="E47" s="73"/>
      <c r="F47" s="26">
        <f>'[2]УК ВР декабрь нар'!FD98+'[2]УК ВР декабрь нар'!FZ98</f>
        <v>470.47500000000008</v>
      </c>
    </row>
    <row r="48" spans="1:12" ht="15.6" hidden="1" customHeight="1" x14ac:dyDescent="0.3">
      <c r="A48" s="73" t="s">
        <v>19</v>
      </c>
      <c r="B48" s="74"/>
      <c r="C48" s="74"/>
      <c r="D48" s="74"/>
      <c r="E48" s="74"/>
      <c r="F48" s="26">
        <f>'[2]УК ВР декабрь нар'!GG98+'[2]УК ВР декабрь нар'!FL98+'[2]УК ВР декабрь нар'!AK98</f>
        <v>6774.0240000000003</v>
      </c>
    </row>
    <row r="49" spans="1:15" ht="15.6" hidden="1" customHeight="1" x14ac:dyDescent="0.3">
      <c r="A49" s="79" t="s">
        <v>64</v>
      </c>
      <c r="B49" s="82"/>
      <c r="C49" s="82"/>
      <c r="D49" s="82"/>
      <c r="E49" s="83"/>
      <c r="F49" s="26">
        <f>'[2]УК ВР декабрь нар'!FS98+'[2]УК ВР декабрь нар'!GL98</f>
        <v>55893.524095724904</v>
      </c>
    </row>
    <row r="50" spans="1:15" ht="15.6" customHeight="1" x14ac:dyDescent="0.3">
      <c r="A50" s="84" t="s">
        <v>37</v>
      </c>
      <c r="B50" s="74"/>
      <c r="C50" s="74"/>
      <c r="D50" s="74"/>
      <c r="E50" s="75"/>
      <c r="F50" s="34"/>
    </row>
    <row r="51" spans="1:15" ht="15.6" x14ac:dyDescent="0.3">
      <c r="A51" s="91" t="s">
        <v>65</v>
      </c>
      <c r="B51" s="92"/>
      <c r="C51" s="92"/>
      <c r="D51" s="92"/>
      <c r="E51" s="93"/>
      <c r="F51" s="27">
        <f>F26+F33+F40+F50</f>
        <v>468261.47485286632</v>
      </c>
      <c r="K51" s="20"/>
    </row>
    <row r="52" spans="1:15" ht="15.6" x14ac:dyDescent="0.3">
      <c r="A52" s="32" t="s">
        <v>66</v>
      </c>
      <c r="B52" s="37"/>
      <c r="C52" s="37"/>
      <c r="D52" s="37"/>
      <c r="E52" s="37"/>
      <c r="F52" s="27">
        <f>F53+F54+F55</f>
        <v>127550.37</v>
      </c>
    </row>
    <row r="53" spans="1:15" ht="15.6" x14ac:dyDescent="0.3">
      <c r="A53" s="73" t="s">
        <v>23</v>
      </c>
      <c r="B53" s="74"/>
      <c r="C53" s="74"/>
      <c r="D53" s="74"/>
      <c r="E53" s="74"/>
      <c r="F53" s="26">
        <v>45336.87</v>
      </c>
    </row>
    <row r="54" spans="1:15" ht="15.6" x14ac:dyDescent="0.3">
      <c r="A54" s="73" t="s">
        <v>24</v>
      </c>
      <c r="B54" s="74"/>
      <c r="C54" s="74"/>
      <c r="D54" s="74"/>
      <c r="E54" s="74"/>
      <c r="F54" s="26">
        <v>82213.5</v>
      </c>
    </row>
    <row r="55" spans="1:15" ht="18" hidden="1" customHeight="1" x14ac:dyDescent="0.3">
      <c r="A55" s="87" t="s">
        <v>25</v>
      </c>
      <c r="B55" s="88"/>
      <c r="C55" s="88"/>
      <c r="D55" s="88"/>
      <c r="E55" s="89"/>
      <c r="F55" s="26">
        <v>0</v>
      </c>
    </row>
    <row r="56" spans="1:15" ht="15.6" x14ac:dyDescent="0.3">
      <c r="A56" s="94" t="s">
        <v>67</v>
      </c>
      <c r="B56" s="94"/>
      <c r="C56" s="94"/>
      <c r="D56" s="94"/>
      <c r="E56" s="94"/>
      <c r="F56" s="27">
        <f>F51+F52</f>
        <v>595811.84485286637</v>
      </c>
      <c r="N56" s="20"/>
      <c r="O56" s="20"/>
    </row>
    <row r="57" spans="1:15" ht="15.6" x14ac:dyDescent="0.3">
      <c r="A57" s="66" t="s">
        <v>26</v>
      </c>
      <c r="B57" s="66"/>
      <c r="C57" s="66"/>
      <c r="D57" s="66"/>
      <c r="E57" s="66"/>
      <c r="F57" s="28">
        <f>E17</f>
        <v>728187.44</v>
      </c>
    </row>
    <row r="58" spans="1:15" ht="15.6" x14ac:dyDescent="0.3">
      <c r="A58" s="66" t="s">
        <v>27</v>
      </c>
      <c r="B58" s="66"/>
      <c r="C58" s="66"/>
      <c r="D58" s="66"/>
      <c r="E58" s="66"/>
      <c r="F58" s="27">
        <f>F17</f>
        <v>752111.18</v>
      </c>
      <c r="H58" s="29"/>
    </row>
    <row r="59" spans="1:15" ht="15.6" x14ac:dyDescent="0.3">
      <c r="A59" s="90" t="s">
        <v>28</v>
      </c>
      <c r="B59" s="90"/>
      <c r="C59" s="90"/>
      <c r="D59" s="90"/>
      <c r="E59" s="90"/>
      <c r="F59" s="27">
        <f>F25+F57-F56</f>
        <v>556184.78697307804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8:D8"/>
    <mergeCell ref="A15:D15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zoomScale="80" zoomScaleNormal="80" workbookViewId="0">
      <selection activeCell="G27" sqref="G27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95" customHeight="1" x14ac:dyDescent="0.25">
      <c r="A1" s="44" t="s">
        <v>69</v>
      </c>
      <c r="B1" s="44"/>
      <c r="C1" s="44"/>
      <c r="D1" s="44"/>
      <c r="E1" s="44"/>
      <c r="F1" s="44"/>
      <c r="G1" s="45"/>
    </row>
    <row r="2" spans="1:7" ht="13.2" customHeight="1" x14ac:dyDescent="0.25">
      <c r="A2" s="46" t="str">
        <f>'Социалистическая 26'!A2:G2</f>
        <v>перед собственниками дома по адресу: ул. Социалистическая 26</v>
      </c>
      <c r="B2" s="47"/>
      <c r="C2" s="47"/>
      <c r="D2" s="47"/>
      <c r="E2" s="47"/>
      <c r="F2" s="47"/>
      <c r="G2" s="47"/>
    </row>
    <row r="3" spans="1:7" ht="13.2" hidden="1" customHeight="1" x14ac:dyDescent="0.25">
      <c r="A3" s="48" t="s">
        <v>0</v>
      </c>
      <c r="B3" s="49"/>
      <c r="C3" s="49"/>
      <c r="D3" s="49"/>
      <c r="E3" s="2">
        <v>0</v>
      </c>
      <c r="F3" s="3" t="s">
        <v>1</v>
      </c>
    </row>
    <row r="4" spans="1:7" ht="13.2" hidden="1" customHeight="1" x14ac:dyDescent="0.25">
      <c r="A4" s="48" t="s">
        <v>2</v>
      </c>
      <c r="B4" s="49"/>
      <c r="C4" s="49"/>
      <c r="D4" s="49"/>
      <c r="E4" s="2"/>
      <c r="F4" s="3" t="s">
        <v>1</v>
      </c>
    </row>
    <row r="5" spans="1:7" ht="13.2" hidden="1" customHeight="1" x14ac:dyDescent="0.25">
      <c r="A5" s="48" t="s">
        <v>3</v>
      </c>
      <c r="B5" s="49"/>
      <c r="C5" s="49"/>
      <c r="D5" s="49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8" t="s">
        <v>54</v>
      </c>
      <c r="F6" s="8"/>
      <c r="G6" s="39" t="str">
        <f>'Социалистическая 26'!G6</f>
        <v>в управлении с 01.08.2010г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82.95" customHeight="1" x14ac:dyDescent="0.25">
      <c r="A8" s="59" t="s">
        <v>5</v>
      </c>
      <c r="B8" s="60"/>
      <c r="C8" s="60"/>
      <c r="D8" s="61"/>
      <c r="E8" s="15" t="s">
        <v>6</v>
      </c>
      <c r="F8" s="15" t="s">
        <v>7</v>
      </c>
      <c r="G8" s="16" t="str">
        <f>'Социалистическая 26'!G8</f>
        <v>задолженность с нарастающим итогом с -01.08.2010г</v>
      </c>
    </row>
    <row r="9" spans="1:7" ht="15.6" x14ac:dyDescent="0.3">
      <c r="A9" s="62" t="s">
        <v>8</v>
      </c>
      <c r="B9" s="63"/>
      <c r="C9" s="63"/>
      <c r="D9" s="64"/>
      <c r="E9" s="17">
        <f>SUM(E10:E15)</f>
        <v>385975.41</v>
      </c>
      <c r="F9" s="17">
        <f>SUM(F10:F15)</f>
        <v>454187.54</v>
      </c>
      <c r="G9" s="17">
        <f t="shared" ref="G9" si="0">SUM(G10:G15)</f>
        <v>71329.98000000001</v>
      </c>
    </row>
    <row r="10" spans="1:7" ht="15.6" x14ac:dyDescent="0.3">
      <c r="A10" s="50" t="s">
        <v>9</v>
      </c>
      <c r="B10" s="51"/>
      <c r="C10" s="51"/>
      <c r="D10" s="52"/>
      <c r="E10" s="18">
        <v>0</v>
      </c>
      <c r="F10" s="18">
        <v>32645.68</v>
      </c>
      <c r="G10" s="19">
        <v>7781.95</v>
      </c>
    </row>
    <row r="11" spans="1:7" ht="15.6" x14ac:dyDescent="0.3">
      <c r="A11" s="50" t="s">
        <v>10</v>
      </c>
      <c r="B11" s="51"/>
      <c r="C11" s="51"/>
      <c r="D11" s="52"/>
      <c r="E11" s="18">
        <v>0</v>
      </c>
      <c r="F11" s="18">
        <v>0</v>
      </c>
      <c r="G11" s="19">
        <v>0</v>
      </c>
    </row>
    <row r="12" spans="1:7" ht="15.6" x14ac:dyDescent="0.3">
      <c r="A12" s="50" t="s">
        <v>11</v>
      </c>
      <c r="B12" s="51"/>
      <c r="C12" s="51"/>
      <c r="D12" s="52"/>
      <c r="E12" s="18">
        <v>128510.36</v>
      </c>
      <c r="F12" s="18">
        <v>133516.76999999999</v>
      </c>
      <c r="G12" s="19">
        <v>16559.84</v>
      </c>
    </row>
    <row r="13" spans="1:7" ht="15.6" x14ac:dyDescent="0.3">
      <c r="A13" s="50" t="s">
        <v>12</v>
      </c>
      <c r="B13" s="51"/>
      <c r="C13" s="51"/>
      <c r="D13" s="52"/>
      <c r="E13" s="18">
        <v>258156.55</v>
      </c>
      <c r="F13" s="18">
        <v>269702.23</v>
      </c>
      <c r="G13" s="19">
        <v>31608.43</v>
      </c>
    </row>
    <row r="14" spans="1:7" ht="15.6" x14ac:dyDescent="0.3">
      <c r="A14" s="43" t="s">
        <v>13</v>
      </c>
      <c r="B14" s="43"/>
      <c r="C14" s="43"/>
      <c r="D14" s="43"/>
      <c r="E14" s="18">
        <v>0</v>
      </c>
      <c r="F14" s="18">
        <v>17213.78</v>
      </c>
      <c r="G14" s="19">
        <v>13158.66</v>
      </c>
    </row>
    <row r="15" spans="1:7" ht="15.6" x14ac:dyDescent="0.3">
      <c r="A15" s="50" t="s">
        <v>68</v>
      </c>
      <c r="B15" s="51"/>
      <c r="C15" s="51"/>
      <c r="D15" s="52"/>
      <c r="E15" s="18">
        <v>-691.5</v>
      </c>
      <c r="F15" s="18">
        <v>1109.08</v>
      </c>
      <c r="G15" s="19">
        <v>2221.1</v>
      </c>
    </row>
    <row r="16" spans="1:7" ht="15.6" x14ac:dyDescent="0.3">
      <c r="A16" s="53" t="s">
        <v>41</v>
      </c>
      <c r="B16" s="54"/>
      <c r="C16" s="54"/>
      <c r="D16" s="55"/>
      <c r="E16" s="17">
        <f>SUM(E17:E20)</f>
        <v>740868.43</v>
      </c>
      <c r="F16" s="17">
        <f>SUM(F17:F20)</f>
        <v>607362.21</v>
      </c>
      <c r="G16" s="17">
        <f>SUM(G17:G20)</f>
        <v>100366.40999999999</v>
      </c>
    </row>
    <row r="17" spans="1:12" ht="25.5" customHeight="1" x14ac:dyDescent="0.3">
      <c r="A17" s="95" t="s">
        <v>43</v>
      </c>
      <c r="B17" s="96"/>
      <c r="C17" s="96"/>
      <c r="D17" s="97"/>
      <c r="E17" s="18">
        <v>728599.6</v>
      </c>
      <c r="F17" s="18">
        <v>595821.63</v>
      </c>
      <c r="G17" s="19">
        <v>97861.62</v>
      </c>
    </row>
    <row r="18" spans="1:12" ht="15.6" x14ac:dyDescent="0.3">
      <c r="A18" s="43" t="s">
        <v>55</v>
      </c>
      <c r="B18" s="43"/>
      <c r="C18" s="43"/>
      <c r="D18" s="43"/>
      <c r="E18" s="18">
        <v>1250.28</v>
      </c>
      <c r="F18" s="18">
        <v>1193.73</v>
      </c>
      <c r="G18" s="19">
        <v>240.87</v>
      </c>
    </row>
    <row r="19" spans="1:12" ht="15.6" x14ac:dyDescent="0.3">
      <c r="A19" s="43" t="s">
        <v>56</v>
      </c>
      <c r="B19" s="43"/>
      <c r="C19" s="43"/>
      <c r="D19" s="43"/>
      <c r="E19" s="18">
        <v>0</v>
      </c>
      <c r="F19" s="18">
        <v>0</v>
      </c>
      <c r="G19" s="19">
        <v>0</v>
      </c>
    </row>
    <row r="20" spans="1:12" ht="15.6" x14ac:dyDescent="0.3">
      <c r="A20" s="43" t="s">
        <v>57</v>
      </c>
      <c r="B20" s="43"/>
      <c r="C20" s="43"/>
      <c r="D20" s="43"/>
      <c r="E20" s="18">
        <v>11018.55</v>
      </c>
      <c r="F20" s="18">
        <v>10346.85</v>
      </c>
      <c r="G20" s="19">
        <v>2263.92</v>
      </c>
    </row>
    <row r="21" spans="1:12" ht="15.6" x14ac:dyDescent="0.3">
      <c r="A21" s="65" t="s">
        <v>14</v>
      </c>
      <c r="B21" s="65"/>
      <c r="C21" s="65"/>
      <c r="D21" s="65"/>
      <c r="E21" s="17">
        <f>SUM(E22)</f>
        <v>0</v>
      </c>
      <c r="F21" s="17">
        <f>SUM(F22)</f>
        <v>126.02</v>
      </c>
      <c r="G21" s="17">
        <f>SUM(G22)</f>
        <v>324.24</v>
      </c>
    </row>
    <row r="22" spans="1:12" ht="15.6" x14ac:dyDescent="0.3">
      <c r="A22" s="43" t="s">
        <v>15</v>
      </c>
      <c r="B22" s="43"/>
      <c r="C22" s="43"/>
      <c r="D22" s="43"/>
      <c r="E22" s="18">
        <v>0</v>
      </c>
      <c r="F22" s="18">
        <v>126.02</v>
      </c>
      <c r="G22" s="19">
        <v>324.24</v>
      </c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70</v>
      </c>
      <c r="B24" s="24"/>
      <c r="C24" s="24"/>
      <c r="D24" s="24"/>
      <c r="E24" s="25"/>
      <c r="F24" s="14"/>
    </row>
    <row r="25" spans="1:12" ht="15.6" x14ac:dyDescent="0.3">
      <c r="A25" s="66" t="s">
        <v>71</v>
      </c>
      <c r="B25" s="66"/>
      <c r="C25" s="66"/>
      <c r="D25" s="66"/>
      <c r="E25" s="66"/>
      <c r="F25" s="40">
        <f>'Социалистическая 26(2019)'!F59</f>
        <v>556184.78697307804</v>
      </c>
      <c r="G25" s="20"/>
    </row>
    <row r="26" spans="1:12" ht="13.2" customHeight="1" x14ac:dyDescent="0.25">
      <c r="A26" s="67" t="s">
        <v>72</v>
      </c>
      <c r="B26" s="68"/>
      <c r="C26" s="68"/>
      <c r="D26" s="68"/>
      <c r="E26" s="69"/>
      <c r="F26" s="76">
        <f>SUM(F28:F32)+7000</f>
        <v>81280.259737754983</v>
      </c>
    </row>
    <row r="27" spans="1:12" ht="63.6" customHeight="1" x14ac:dyDescent="0.25">
      <c r="A27" s="70"/>
      <c r="B27" s="71"/>
      <c r="C27" s="71"/>
      <c r="D27" s="71"/>
      <c r="E27" s="72"/>
      <c r="F27" s="77"/>
    </row>
    <row r="28" spans="1:12" ht="15.6" hidden="1" customHeight="1" x14ac:dyDescent="0.3">
      <c r="A28" s="73" t="s">
        <v>16</v>
      </c>
      <c r="B28" s="74"/>
      <c r="C28" s="74"/>
      <c r="D28" s="74"/>
      <c r="E28" s="75"/>
      <c r="F28" s="26">
        <f>'[3]УК ВР декабрь нар'!W98</f>
        <v>13165.067168917902</v>
      </c>
      <c r="L28" s="33"/>
    </row>
    <row r="29" spans="1:12" ht="15.6" hidden="1" customHeight="1" x14ac:dyDescent="0.3">
      <c r="A29" s="73" t="s">
        <v>31</v>
      </c>
      <c r="B29" s="74"/>
      <c r="C29" s="74"/>
      <c r="D29" s="74"/>
      <c r="E29" s="75"/>
      <c r="F29" s="26">
        <f>'[3]УК ВР декабрь нар'!X98</f>
        <v>3204.3963872539744</v>
      </c>
    </row>
    <row r="30" spans="1:12" ht="15.6" hidden="1" customHeight="1" x14ac:dyDescent="0.3">
      <c r="A30" s="73" t="s">
        <v>18</v>
      </c>
      <c r="B30" s="74"/>
      <c r="C30" s="74"/>
      <c r="D30" s="74"/>
      <c r="E30" s="75"/>
      <c r="F30" s="26">
        <f>'[3]УК ВР декабрь нар'!Y98</f>
        <v>583.03149999999994</v>
      </c>
    </row>
    <row r="31" spans="1:12" ht="15.6" hidden="1" customHeight="1" x14ac:dyDescent="0.3">
      <c r="A31" s="73" t="s">
        <v>19</v>
      </c>
      <c r="B31" s="74"/>
      <c r="C31" s="74"/>
      <c r="D31" s="74"/>
      <c r="E31" s="75"/>
      <c r="F31" s="26">
        <f>'[3]УК ВР декабрь нар'!AA98+'[3]УК ВР декабрь нар'!AB98+'[3]УК ВР декабрь нар'!AC98+'[3]УК ВР декабрь нар'!AD98+'[3]УК ВР декабрь нар'!AE98+'[3]УК ВР декабрь нар'!AF98+'[3]УК ВР декабрь нар'!AG98+'[3]УК ВР декабрь нар'!AH98+'[3]УК ВР декабрь нар'!AJ98+'[3]УК ВР декабрь нар'!AL98+'[3]УК ВР декабрь нар'!AN98+'[3]УК ВР декабрь нар'!AO98+'[3]УК ВР декабрь нар'!AP98+'[3]УК ВР декабрь нар'!AQ98+'[3]УК ВР декабрь нар'!AR98+'[3]УК ВР декабрь нар'!AT98</f>
        <v>2266</v>
      </c>
    </row>
    <row r="32" spans="1:12" ht="15.6" hidden="1" customHeight="1" x14ac:dyDescent="0.3">
      <c r="A32" s="79" t="s">
        <v>61</v>
      </c>
      <c r="B32" s="80"/>
      <c r="C32" s="80"/>
      <c r="D32" s="80"/>
      <c r="E32" s="81"/>
      <c r="F32" s="26">
        <f>'[3]УК ВР декабрь нар'!AY98</f>
        <v>55061.764681583103</v>
      </c>
    </row>
    <row r="33" spans="1:12" ht="13.2" customHeight="1" x14ac:dyDescent="0.25">
      <c r="A33" s="67" t="s">
        <v>73</v>
      </c>
      <c r="B33" s="68"/>
      <c r="C33" s="68"/>
      <c r="D33" s="68"/>
      <c r="E33" s="69"/>
      <c r="F33" s="76">
        <f>SUM(F35:F39)+33289.7</f>
        <v>171928.77781382657</v>
      </c>
    </row>
    <row r="34" spans="1:12" ht="88.95" customHeight="1" x14ac:dyDescent="0.25">
      <c r="A34" s="70"/>
      <c r="B34" s="71"/>
      <c r="C34" s="71"/>
      <c r="D34" s="71"/>
      <c r="E34" s="72"/>
      <c r="F34" s="77"/>
    </row>
    <row r="35" spans="1:12" ht="15.6" hidden="1" customHeight="1" x14ac:dyDescent="0.3">
      <c r="A35" s="78" t="s">
        <v>16</v>
      </c>
      <c r="B35" s="78"/>
      <c r="C35" s="78"/>
      <c r="D35" s="78"/>
      <c r="E35" s="78"/>
      <c r="F35" s="26">
        <f>'[3]УК ВР декабрь нар'!CN98+'[3]УК ВР декабрь нар'!DU98</f>
        <v>63050.476197208962</v>
      </c>
      <c r="L35" s="33"/>
    </row>
    <row r="36" spans="1:12" ht="15.6" hidden="1" customHeight="1" x14ac:dyDescent="0.3">
      <c r="A36" s="78" t="s">
        <v>31</v>
      </c>
      <c r="B36" s="78"/>
      <c r="C36" s="78"/>
      <c r="D36" s="78"/>
      <c r="E36" s="78"/>
      <c r="F36" s="26">
        <f>'[3]УК ВР декабрь нар'!CO98+'[3]УК ВР декабрь нар'!DV98</f>
        <v>17049.403631576966</v>
      </c>
    </row>
    <row r="37" spans="1:12" ht="15.6" hidden="1" customHeight="1" x14ac:dyDescent="0.3">
      <c r="A37" s="78" t="s">
        <v>18</v>
      </c>
      <c r="B37" s="78"/>
      <c r="C37" s="78"/>
      <c r="D37" s="78"/>
      <c r="E37" s="78"/>
      <c r="F37" s="26">
        <f>'[3]УК ВР декабрь нар'!CP98+'[3]УК ВР декабрь нар'!DW98</f>
        <v>9722.2008999999998</v>
      </c>
    </row>
    <row r="38" spans="1:12" ht="15.6" hidden="1" customHeight="1" x14ac:dyDescent="0.3">
      <c r="A38" s="78" t="s">
        <v>19</v>
      </c>
      <c r="B38" s="78"/>
      <c r="C38" s="78"/>
      <c r="D38" s="78"/>
      <c r="E38" s="78"/>
      <c r="F38" s="26">
        <f>'[3]УК ВР декабрь нар'!AI98+'[3]УК ВР декабрь нар'!AJ98+'[3]УК ВР декабрь нар'!AS98+'[3]УК ВР декабрь нар'!BM98+'[3]УК ВР декабрь нар'!DB98+'[3]УК ВР декабрь нар'!EK98+'[3]УК ВР декабрь нар'!AM98</f>
        <v>4614.4000000000005</v>
      </c>
    </row>
    <row r="39" spans="1:12" ht="15.6" hidden="1" customHeight="1" x14ac:dyDescent="0.3">
      <c r="A39" s="79" t="s">
        <v>63</v>
      </c>
      <c r="B39" s="82"/>
      <c r="C39" s="82"/>
      <c r="D39" s="82"/>
      <c r="E39" s="83"/>
      <c r="F39" s="26">
        <f>'[3]УК ВР декабрь нар'!DF98+'[3]УК ВР декабрь нар'!EP98</f>
        <v>44202.59708504063</v>
      </c>
    </row>
    <row r="40" spans="1:12" ht="67.95" customHeight="1" x14ac:dyDescent="0.3">
      <c r="A40" s="84" t="s">
        <v>74</v>
      </c>
      <c r="B40" s="85"/>
      <c r="C40" s="85"/>
      <c r="D40" s="85"/>
      <c r="E40" s="86"/>
      <c r="F40" s="27">
        <f>SUM(F41:F49)</f>
        <v>200477.25846105526</v>
      </c>
    </row>
    <row r="41" spans="1:12" ht="15.6" hidden="1" customHeight="1" x14ac:dyDescent="0.3">
      <c r="A41" s="87" t="s">
        <v>20</v>
      </c>
      <c r="B41" s="88"/>
      <c r="C41" s="88"/>
      <c r="D41" s="88"/>
      <c r="E41" s="89"/>
      <c r="F41" s="26">
        <f>'[3]УК ВР декабрь нар'!FB98+'[3]УК ВР декабрь нар'!FX98</f>
        <v>112258.85207962293</v>
      </c>
      <c r="L41" s="33"/>
    </row>
    <row r="42" spans="1:12" ht="15.6" hidden="1" customHeight="1" x14ac:dyDescent="0.3">
      <c r="A42" s="73" t="s">
        <v>31</v>
      </c>
      <c r="B42" s="74"/>
      <c r="C42" s="74"/>
      <c r="D42" s="74"/>
      <c r="E42" s="74"/>
      <c r="F42" s="26">
        <f>'[3]УК ВР декабрь нар'!FC98+'[3]УК ВР декабрь нар'!FY98</f>
        <v>29938.301271028424</v>
      </c>
    </row>
    <row r="43" spans="1:12" ht="15.6" hidden="1" customHeight="1" x14ac:dyDescent="0.3">
      <c r="A43" s="78" t="s">
        <v>21</v>
      </c>
      <c r="B43" s="78"/>
      <c r="C43" s="78"/>
      <c r="D43" s="78"/>
      <c r="E43" s="73"/>
      <c r="F43" s="26"/>
    </row>
    <row r="44" spans="1:12" ht="15.6" hidden="1" customHeight="1" x14ac:dyDescent="0.3">
      <c r="A44" s="73" t="s">
        <v>17</v>
      </c>
      <c r="B44" s="74"/>
      <c r="C44" s="74"/>
      <c r="D44" s="74"/>
      <c r="E44" s="74"/>
      <c r="F44" s="26"/>
    </row>
    <row r="45" spans="1:12" ht="15.6" hidden="1" customHeight="1" x14ac:dyDescent="0.3">
      <c r="A45" s="78" t="s">
        <v>22</v>
      </c>
      <c r="B45" s="78"/>
      <c r="C45" s="78"/>
      <c r="D45" s="78"/>
      <c r="E45" s="73"/>
      <c r="F45" s="26"/>
    </row>
    <row r="46" spans="1:12" ht="15.6" hidden="1" customHeight="1" x14ac:dyDescent="0.3">
      <c r="A46" s="73" t="s">
        <v>17</v>
      </c>
      <c r="B46" s="74"/>
      <c r="C46" s="74"/>
      <c r="D46" s="74"/>
      <c r="E46" s="74"/>
      <c r="F46" s="26"/>
    </row>
    <row r="47" spans="1:12" ht="15.6" hidden="1" customHeight="1" x14ac:dyDescent="0.3">
      <c r="A47" s="78" t="s">
        <v>18</v>
      </c>
      <c r="B47" s="78"/>
      <c r="C47" s="78"/>
      <c r="D47" s="78"/>
      <c r="E47" s="73"/>
      <c r="F47" s="26">
        <f>'[3]УК ВР декабрь нар'!FD98+'[3]УК ВР декабрь нар'!FZ98</f>
        <v>779.62680000000012</v>
      </c>
    </row>
    <row r="48" spans="1:12" ht="15.6" hidden="1" customHeight="1" x14ac:dyDescent="0.3">
      <c r="A48" s="73" t="s">
        <v>19</v>
      </c>
      <c r="B48" s="74"/>
      <c r="C48" s="74"/>
      <c r="D48" s="74"/>
      <c r="E48" s="74"/>
      <c r="F48" s="26">
        <f>'[3]УК ВР декабрь нар'!GG98+'[3]УК ВР декабрь нар'!FL98+'[3]УК ВР декабрь нар'!FE98+'[3]УК ВР декабрь нар'!AK98</f>
        <v>269.28000000000003</v>
      </c>
    </row>
    <row r="49" spans="1:15" ht="15.6" hidden="1" customHeight="1" x14ac:dyDescent="0.3">
      <c r="A49" s="79" t="s">
        <v>64</v>
      </c>
      <c r="B49" s="82"/>
      <c r="C49" s="82"/>
      <c r="D49" s="82"/>
      <c r="E49" s="83"/>
      <c r="F49" s="26">
        <f>'[3]УК ВР декабрь нар'!FS98+'[3]УК ВР декабрь нар'!GL98</f>
        <v>57231.198310403917</v>
      </c>
    </row>
    <row r="50" spans="1:15" ht="15.6" customHeight="1" x14ac:dyDescent="0.3">
      <c r="A50" s="84" t="s">
        <v>37</v>
      </c>
      <c r="B50" s="74"/>
      <c r="C50" s="74"/>
      <c r="D50" s="74"/>
      <c r="E50" s="75"/>
      <c r="F50" s="34"/>
    </row>
    <row r="51" spans="1:15" ht="15.6" customHeight="1" x14ac:dyDescent="0.3">
      <c r="A51" s="91" t="s">
        <v>75</v>
      </c>
      <c r="B51" s="92"/>
      <c r="C51" s="92"/>
      <c r="D51" s="92"/>
      <c r="E51" s="93"/>
      <c r="F51" s="27">
        <f>F26+F33+F40+F50</f>
        <v>453686.29601263686</v>
      </c>
      <c r="K51" s="20"/>
    </row>
    <row r="52" spans="1:15" ht="15.6" x14ac:dyDescent="0.3">
      <c r="A52" s="32" t="s">
        <v>66</v>
      </c>
      <c r="B52" s="41"/>
      <c r="C52" s="41"/>
      <c r="D52" s="41"/>
      <c r="E52" s="41"/>
      <c r="F52" s="27">
        <f>F53+F54+F55</f>
        <v>106111.32999999999</v>
      </c>
    </row>
    <row r="53" spans="1:15" ht="15.6" x14ac:dyDescent="0.3">
      <c r="A53" s="73" t="s">
        <v>23</v>
      </c>
      <c r="B53" s="74"/>
      <c r="C53" s="74"/>
      <c r="D53" s="74"/>
      <c r="E53" s="74"/>
      <c r="F53" s="26">
        <v>25398.57</v>
      </c>
    </row>
    <row r="54" spans="1:15" ht="15.6" x14ac:dyDescent="0.3">
      <c r="A54" s="73" t="s">
        <v>24</v>
      </c>
      <c r="B54" s="74"/>
      <c r="C54" s="74"/>
      <c r="D54" s="74"/>
      <c r="E54" s="74"/>
      <c r="F54" s="26">
        <v>80712.759999999995</v>
      </c>
    </row>
    <row r="55" spans="1:15" ht="18" hidden="1" customHeight="1" x14ac:dyDescent="0.3">
      <c r="A55" s="87" t="s">
        <v>25</v>
      </c>
      <c r="B55" s="88"/>
      <c r="C55" s="88"/>
      <c r="D55" s="88"/>
      <c r="E55" s="89"/>
      <c r="F55" s="26">
        <v>0</v>
      </c>
    </row>
    <row r="56" spans="1:15" ht="15.6" x14ac:dyDescent="0.3">
      <c r="A56" s="94" t="s">
        <v>67</v>
      </c>
      <c r="B56" s="94"/>
      <c r="C56" s="94"/>
      <c r="D56" s="94"/>
      <c r="E56" s="94"/>
      <c r="F56" s="27">
        <f>F51+F52</f>
        <v>559797.62601263681</v>
      </c>
      <c r="N56" s="20"/>
      <c r="O56" s="20"/>
    </row>
    <row r="57" spans="1:15" ht="15.6" x14ac:dyDescent="0.3">
      <c r="A57" s="66" t="s">
        <v>26</v>
      </c>
      <c r="B57" s="66"/>
      <c r="C57" s="66"/>
      <c r="D57" s="66"/>
      <c r="E57" s="66"/>
      <c r="F57" s="28">
        <f>E17</f>
        <v>728599.6</v>
      </c>
    </row>
    <row r="58" spans="1:15" ht="15.6" x14ac:dyDescent="0.3">
      <c r="A58" s="66" t="s">
        <v>27</v>
      </c>
      <c r="B58" s="66"/>
      <c r="C58" s="66"/>
      <c r="D58" s="66"/>
      <c r="E58" s="66"/>
      <c r="F58" s="27">
        <f>F17</f>
        <v>595821.63</v>
      </c>
      <c r="H58" s="29"/>
    </row>
    <row r="59" spans="1:15" ht="15.6" x14ac:dyDescent="0.3">
      <c r="A59" s="90" t="s">
        <v>28</v>
      </c>
      <c r="B59" s="90"/>
      <c r="C59" s="90"/>
      <c r="D59" s="90"/>
      <c r="E59" s="90"/>
      <c r="F59" s="27">
        <f>F25+F57-F56</f>
        <v>724986.76096044108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"/>
  <sheetViews>
    <sheetView tabSelected="1" zoomScaleNormal="100" workbookViewId="0">
      <selection activeCell="F62" sqref="F62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44" t="s">
        <v>76</v>
      </c>
      <c r="B1" s="44"/>
      <c r="C1" s="44"/>
      <c r="D1" s="44"/>
      <c r="E1" s="44"/>
      <c r="F1" s="44"/>
      <c r="G1" s="45"/>
    </row>
    <row r="2" spans="1:7" x14ac:dyDescent="0.25">
      <c r="A2" s="46" t="str">
        <f>'Социалистическая 26'!A2:G2</f>
        <v>перед собственниками дома по адресу: ул. Социалистическая 26</v>
      </c>
      <c r="B2" s="47"/>
      <c r="C2" s="47"/>
      <c r="D2" s="47"/>
      <c r="E2" s="47"/>
      <c r="F2" s="47"/>
      <c r="G2" s="47"/>
    </row>
    <row r="3" spans="1:7" hidden="1" x14ac:dyDescent="0.25">
      <c r="A3" s="48" t="s">
        <v>0</v>
      </c>
      <c r="B3" s="49"/>
      <c r="C3" s="49"/>
      <c r="D3" s="49"/>
      <c r="E3" s="2">
        <v>0</v>
      </c>
      <c r="F3" s="3" t="s">
        <v>1</v>
      </c>
    </row>
    <row r="4" spans="1:7" hidden="1" x14ac:dyDescent="0.25">
      <c r="A4" s="48" t="s">
        <v>2</v>
      </c>
      <c r="B4" s="49"/>
      <c r="C4" s="49"/>
      <c r="D4" s="49"/>
      <c r="E4" s="2"/>
      <c r="F4" s="3" t="s">
        <v>1</v>
      </c>
    </row>
    <row r="5" spans="1:7" hidden="1" x14ac:dyDescent="0.25">
      <c r="A5" s="48" t="s">
        <v>3</v>
      </c>
      <c r="B5" s="49"/>
      <c r="C5" s="49"/>
      <c r="D5" s="49"/>
      <c r="E5" s="2"/>
      <c r="F5" s="3" t="s">
        <v>4</v>
      </c>
    </row>
    <row r="6" spans="1:7" x14ac:dyDescent="0.25">
      <c r="A6" s="4"/>
      <c r="B6" s="5"/>
      <c r="C6" s="6"/>
      <c r="D6" s="7"/>
      <c r="E6" s="38" t="s">
        <v>54</v>
      </c>
      <c r="F6" s="8"/>
      <c r="G6" s="1" t="str">
        <f>'Социалистическая 26'!G6</f>
        <v>в управлении с 01.08.2010г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55.2" x14ac:dyDescent="0.25">
      <c r="A8" s="59" t="s">
        <v>5</v>
      </c>
      <c r="B8" s="60"/>
      <c r="C8" s="60"/>
      <c r="D8" s="61"/>
      <c r="E8" s="15" t="s">
        <v>6</v>
      </c>
      <c r="F8" s="15" t="s">
        <v>7</v>
      </c>
      <c r="G8" s="16" t="str">
        <f>'Социалистическая 26'!G8</f>
        <v>задолженность с нарастающим итогом с -01.08.2010г</v>
      </c>
    </row>
    <row r="9" spans="1:7" ht="15.6" x14ac:dyDescent="0.3">
      <c r="A9" s="62" t="s">
        <v>8</v>
      </c>
      <c r="B9" s="63"/>
      <c r="C9" s="63"/>
      <c r="D9" s="64"/>
      <c r="E9" s="17">
        <f>SUM(E10:E15)</f>
        <v>-16278.720000000001</v>
      </c>
      <c r="F9" s="17">
        <f t="shared" ref="F9:G9" si="0">SUM(F10:F15)</f>
        <v>29745.350000000002</v>
      </c>
      <c r="G9" s="17">
        <f t="shared" si="0"/>
        <v>25305.909999999996</v>
      </c>
    </row>
    <row r="10" spans="1:7" ht="15.6" x14ac:dyDescent="0.3">
      <c r="A10" s="50" t="s">
        <v>9</v>
      </c>
      <c r="B10" s="51"/>
      <c r="C10" s="51"/>
      <c r="D10" s="52"/>
      <c r="E10" s="18">
        <v>0</v>
      </c>
      <c r="F10" s="18">
        <v>7356.52</v>
      </c>
      <c r="G10" s="19">
        <v>425.43</v>
      </c>
    </row>
    <row r="11" spans="1:7" ht="15.6" x14ac:dyDescent="0.3">
      <c r="A11" s="50" t="s">
        <v>10</v>
      </c>
      <c r="B11" s="51"/>
      <c r="C11" s="51"/>
      <c r="D11" s="52"/>
      <c r="E11" s="18">
        <v>0</v>
      </c>
      <c r="F11" s="18">
        <v>0</v>
      </c>
      <c r="G11" s="19">
        <v>0</v>
      </c>
    </row>
    <row r="12" spans="1:7" ht="15.6" x14ac:dyDescent="0.3">
      <c r="A12" s="50" t="s">
        <v>11</v>
      </c>
      <c r="B12" s="51"/>
      <c r="C12" s="51"/>
      <c r="D12" s="52"/>
      <c r="E12" s="18">
        <v>-6366.5</v>
      </c>
      <c r="F12" s="18">
        <v>3623.44</v>
      </c>
      <c r="G12" s="19">
        <v>6569.9</v>
      </c>
    </row>
    <row r="13" spans="1:7" ht="15.6" x14ac:dyDescent="0.3">
      <c r="A13" s="50" t="s">
        <v>12</v>
      </c>
      <c r="B13" s="51"/>
      <c r="C13" s="51"/>
      <c r="D13" s="52"/>
      <c r="E13" s="18">
        <v>-9840.44</v>
      </c>
      <c r="F13" s="18">
        <v>10278.969999999999</v>
      </c>
      <c r="G13" s="19">
        <v>11489.02</v>
      </c>
    </row>
    <row r="14" spans="1:7" ht="15.6" x14ac:dyDescent="0.3">
      <c r="A14" s="43" t="s">
        <v>13</v>
      </c>
      <c r="B14" s="43"/>
      <c r="C14" s="43"/>
      <c r="D14" s="43"/>
      <c r="E14" s="18">
        <v>-71.78</v>
      </c>
      <c r="F14" s="18">
        <v>6496.58</v>
      </c>
      <c r="G14" s="19">
        <v>6590.3</v>
      </c>
    </row>
    <row r="15" spans="1:7" ht="15.6" x14ac:dyDescent="0.3">
      <c r="A15" s="50" t="s">
        <v>68</v>
      </c>
      <c r="B15" s="51"/>
      <c r="C15" s="51"/>
      <c r="D15" s="52"/>
      <c r="E15" s="18">
        <v>0</v>
      </c>
      <c r="F15" s="18">
        <v>1989.84</v>
      </c>
      <c r="G15" s="19">
        <v>231.26</v>
      </c>
    </row>
    <row r="16" spans="1:7" ht="15.6" hidden="1" x14ac:dyDescent="0.3">
      <c r="A16" s="53" t="s">
        <v>41</v>
      </c>
      <c r="B16" s="54"/>
      <c r="C16" s="54"/>
      <c r="D16" s="55"/>
      <c r="E16" s="17">
        <f>SUM(E17:E20)</f>
        <v>742583.15</v>
      </c>
      <c r="F16" s="17">
        <f t="shared" ref="F16:G16" si="1">SUM(F17:F20)</f>
        <v>686998.14999999991</v>
      </c>
      <c r="G16" s="17">
        <f t="shared" si="1"/>
        <v>382213.09</v>
      </c>
    </row>
    <row r="17" spans="1:12" ht="43.8" customHeight="1" x14ac:dyDescent="0.3">
      <c r="A17" s="95" t="s">
        <v>78</v>
      </c>
      <c r="B17" s="96"/>
      <c r="C17" s="96"/>
      <c r="D17" s="97"/>
      <c r="E17" s="18">
        <v>728426.65</v>
      </c>
      <c r="F17" s="18">
        <v>673168.8899999999</v>
      </c>
      <c r="G17" s="19">
        <v>379381.06000000006</v>
      </c>
    </row>
    <row r="18" spans="1:12" ht="15.6" x14ac:dyDescent="0.3">
      <c r="A18" s="43" t="s">
        <v>55</v>
      </c>
      <c r="B18" s="43"/>
      <c r="C18" s="43"/>
      <c r="D18" s="43"/>
      <c r="E18" s="18">
        <v>1247.47</v>
      </c>
      <c r="F18" s="18">
        <v>1229.55</v>
      </c>
      <c r="G18" s="19">
        <v>258.79000000000002</v>
      </c>
    </row>
    <row r="19" spans="1:12" ht="15.6" x14ac:dyDescent="0.3">
      <c r="A19" s="43" t="s">
        <v>56</v>
      </c>
      <c r="B19" s="43"/>
      <c r="C19" s="43"/>
      <c r="D19" s="43"/>
      <c r="E19" s="18"/>
      <c r="F19" s="18"/>
      <c r="G19" s="19"/>
    </row>
    <row r="20" spans="1:12" ht="15.6" x14ac:dyDescent="0.3">
      <c r="A20" s="43" t="s">
        <v>57</v>
      </c>
      <c r="B20" s="43"/>
      <c r="C20" s="43"/>
      <c r="D20" s="43"/>
      <c r="E20" s="18">
        <v>12909.03</v>
      </c>
      <c r="F20" s="18">
        <v>12599.71</v>
      </c>
      <c r="G20" s="19">
        <v>2573.2399999999998</v>
      </c>
    </row>
    <row r="21" spans="1:12" ht="15.6" x14ac:dyDescent="0.3">
      <c r="A21" s="65" t="s">
        <v>14</v>
      </c>
      <c r="B21" s="65"/>
      <c r="C21" s="65"/>
      <c r="D21" s="65"/>
      <c r="E21" s="17">
        <f>SUM(E22)</f>
        <v>0</v>
      </c>
      <c r="F21" s="17">
        <f t="shared" ref="F21:G21" si="2">SUM(F22)</f>
        <v>0</v>
      </c>
      <c r="G21" s="17">
        <f t="shared" si="2"/>
        <v>0</v>
      </c>
    </row>
    <row r="22" spans="1:12" ht="15.6" hidden="1" x14ac:dyDescent="0.3">
      <c r="A22" s="43" t="s">
        <v>15</v>
      </c>
      <c r="B22" s="43"/>
      <c r="C22" s="43"/>
      <c r="D22" s="43"/>
      <c r="E22" s="18"/>
      <c r="F22" s="18"/>
      <c r="G22" s="19"/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70</v>
      </c>
      <c r="B24" s="24"/>
      <c r="C24" s="24"/>
      <c r="D24" s="24"/>
      <c r="E24" s="25"/>
      <c r="F24" s="14"/>
    </row>
    <row r="25" spans="1:12" ht="15.6" x14ac:dyDescent="0.3">
      <c r="A25" s="66" t="s">
        <v>77</v>
      </c>
      <c r="B25" s="66"/>
      <c r="C25" s="66"/>
      <c r="D25" s="66"/>
      <c r="E25" s="66"/>
      <c r="F25" s="40">
        <f>'Социалистическая 26(2020)'!F59</f>
        <v>724986.76096044108</v>
      </c>
      <c r="G25" s="20"/>
    </row>
    <row r="26" spans="1:12" x14ac:dyDescent="0.25">
      <c r="A26" s="67" t="s">
        <v>72</v>
      </c>
      <c r="B26" s="68"/>
      <c r="C26" s="68"/>
      <c r="D26" s="68"/>
      <c r="E26" s="69"/>
      <c r="F26" s="76">
        <f>SUM(F28:F32)</f>
        <v>111002.10954877335</v>
      </c>
    </row>
    <row r="27" spans="1:12" ht="56.4" customHeight="1" x14ac:dyDescent="0.25">
      <c r="A27" s="70"/>
      <c r="B27" s="71"/>
      <c r="C27" s="71"/>
      <c r="D27" s="71"/>
      <c r="E27" s="72"/>
      <c r="F27" s="77"/>
    </row>
    <row r="28" spans="1:12" ht="15.6" hidden="1" x14ac:dyDescent="0.3">
      <c r="A28" s="73" t="s">
        <v>16</v>
      </c>
      <c r="B28" s="74"/>
      <c r="C28" s="74"/>
      <c r="D28" s="74"/>
      <c r="E28" s="75"/>
      <c r="F28" s="26">
        <f>'[4]УК ВР декабрь нар'!W98</f>
        <v>10866.798560973808</v>
      </c>
      <c r="L28" s="33"/>
    </row>
    <row r="29" spans="1:12" ht="15.6" hidden="1" x14ac:dyDescent="0.3">
      <c r="A29" s="73" t="s">
        <v>31</v>
      </c>
      <c r="B29" s="74"/>
      <c r="C29" s="74"/>
      <c r="D29" s="74"/>
      <c r="E29" s="75"/>
      <c r="F29" s="26">
        <f>'[4]УК ВР декабрь нар'!X98</f>
        <v>2547.9311465147725</v>
      </c>
    </row>
    <row r="30" spans="1:12" ht="15.6" hidden="1" x14ac:dyDescent="0.3">
      <c r="A30" s="73" t="s">
        <v>18</v>
      </c>
      <c r="B30" s="74"/>
      <c r="C30" s="74"/>
      <c r="D30" s="74"/>
      <c r="E30" s="75"/>
      <c r="F30" s="26">
        <f>'[4]УК ВР декабрь нар'!Y98+'[4]УК ВР декабрь нар'!DX98</f>
        <v>4415.0743999999995</v>
      </c>
    </row>
    <row r="31" spans="1:12" ht="15.6" hidden="1" x14ac:dyDescent="0.3">
      <c r="A31" s="73" t="s">
        <v>19</v>
      </c>
      <c r="B31" s="74"/>
      <c r="C31" s="74"/>
      <c r="D31" s="74"/>
      <c r="E31" s="75"/>
      <c r="F31" s="26">
        <f>'[4]УК ВР декабрь нар'!AV98+'[4]УК ВР декабрь нар'!BM98+'[4]УК ВР декабрь нар'!BN98+'[4]УК ВР декабрь нар'!BO98+'[4]УК ВР декабрь нар'!BP98+'[4]УК ВР декабрь нар'!EG98+'[4]УК ВР декабрь нар'!EH98+'[4]УК ВР декабрь нар'!EI98+'[4]УК ВР декабрь нар'!EJ98</f>
        <v>48616</v>
      </c>
    </row>
    <row r="32" spans="1:12" ht="15.6" hidden="1" x14ac:dyDescent="0.3">
      <c r="A32" s="79" t="s">
        <v>61</v>
      </c>
      <c r="B32" s="80"/>
      <c r="C32" s="80"/>
      <c r="D32" s="80"/>
      <c r="E32" s="81"/>
      <c r="F32" s="26">
        <f>'[4]УК ВР декабрь нар'!AY98</f>
        <v>44556.305441284763</v>
      </c>
    </row>
    <row r="33" spans="1:12" x14ac:dyDescent="0.25">
      <c r="A33" s="67" t="s">
        <v>73</v>
      </c>
      <c r="B33" s="68"/>
      <c r="C33" s="68"/>
      <c r="D33" s="68"/>
      <c r="E33" s="69"/>
      <c r="F33" s="76">
        <f>SUM(F35:F39)+28530.9</f>
        <v>176233.64811805685</v>
      </c>
    </row>
    <row r="34" spans="1:12" ht="94.8" customHeight="1" x14ac:dyDescent="0.25">
      <c r="A34" s="70"/>
      <c r="B34" s="71"/>
      <c r="C34" s="71"/>
      <c r="D34" s="71"/>
      <c r="E34" s="72"/>
      <c r="F34" s="77"/>
    </row>
    <row r="35" spans="1:12" ht="15.6" hidden="1" x14ac:dyDescent="0.3">
      <c r="A35" s="78" t="s">
        <v>16</v>
      </c>
      <c r="B35" s="78"/>
      <c r="C35" s="78"/>
      <c r="D35" s="78"/>
      <c r="E35" s="78"/>
      <c r="F35" s="26">
        <f>'[4]УК ВР декабрь нар'!CN98+'[4]УК ВР декабрь нар'!DU98</f>
        <v>73765.890040618659</v>
      </c>
      <c r="L35" s="33"/>
    </row>
    <row r="36" spans="1:12" ht="15.6" hidden="1" x14ac:dyDescent="0.3">
      <c r="A36" s="78" t="s">
        <v>31</v>
      </c>
      <c r="B36" s="78"/>
      <c r="C36" s="78"/>
      <c r="D36" s="78"/>
      <c r="E36" s="78"/>
      <c r="F36" s="26">
        <f>'[4]УК ВР декабрь нар'!CO98+'[4]УК ВР декабрь нар'!DV98</f>
        <v>18070.574867722589</v>
      </c>
    </row>
    <row r="37" spans="1:12" ht="15.6" hidden="1" x14ac:dyDescent="0.3">
      <c r="A37" s="78" t="s">
        <v>18</v>
      </c>
      <c r="B37" s="78"/>
      <c r="C37" s="78"/>
      <c r="D37" s="78"/>
      <c r="E37" s="78"/>
      <c r="F37" s="26">
        <f>'[4]УК ВР декабрь нар'!CP98+'[4]УК ВР декабрь нар'!DL98+'[4]УК ВР декабрь нар'!DP98+'[4]УК ВР декабрь нар'!DT98</f>
        <v>18477.623950000001</v>
      </c>
    </row>
    <row r="38" spans="1:12" ht="15.6" hidden="1" x14ac:dyDescent="0.3">
      <c r="A38" s="78" t="s">
        <v>19</v>
      </c>
      <c r="B38" s="78"/>
      <c r="C38" s="78"/>
      <c r="D38" s="78"/>
      <c r="E38" s="78"/>
      <c r="F38" s="26">
        <f>'[4]УК ВР декабрь нар'!DB98+'[4]УК ВР декабрь нар'!DY98+'[4]УК ВР декабрь нар'!DZ98+'[4]УК ВР декабрь нар'!EA98+'[4]УК ВР декабрь нар'!EB98+'[4]УК ВР декабрь нар'!EC98+'[4]УК ВР декабрь нар'!ED98+'[4]УК ВР декабрь нар'!EE98+'[4]УК ВР декабрь нар'!EF98</f>
        <v>0</v>
      </c>
    </row>
    <row r="39" spans="1:12" ht="51" hidden="1" customHeight="1" x14ac:dyDescent="0.3">
      <c r="A39" s="79" t="s">
        <v>63</v>
      </c>
      <c r="B39" s="82"/>
      <c r="C39" s="82"/>
      <c r="D39" s="82"/>
      <c r="E39" s="83"/>
      <c r="F39" s="26">
        <f>'[4]УК ВР декабрь нар'!DG98+'[4]УК ВР декабрь нар'!EP98</f>
        <v>37388.659259715612</v>
      </c>
    </row>
    <row r="40" spans="1:12" ht="72" customHeight="1" x14ac:dyDescent="0.3">
      <c r="A40" s="84" t="s">
        <v>74</v>
      </c>
      <c r="B40" s="85"/>
      <c r="C40" s="85"/>
      <c r="D40" s="85"/>
      <c r="E40" s="86"/>
      <c r="F40" s="27">
        <f>SUM(F41:F49)</f>
        <v>222154.23480000001</v>
      </c>
    </row>
    <row r="41" spans="1:12" ht="15.6" hidden="1" x14ac:dyDescent="0.3">
      <c r="A41" s="87" t="s">
        <v>20</v>
      </c>
      <c r="B41" s="88"/>
      <c r="C41" s="88"/>
      <c r="D41" s="88"/>
      <c r="E41" s="89"/>
      <c r="F41" s="26">
        <f>'[4]УК ВР декабрь нар'!$EU98+'[4]УК ВР декабрь нар'!FV98+'[4]УК ВР декабрь нар'!EY98</f>
        <v>219681.78</v>
      </c>
      <c r="L41" s="33"/>
    </row>
    <row r="42" spans="1:12" ht="15.6" hidden="1" x14ac:dyDescent="0.3">
      <c r="A42" s="73" t="s">
        <v>31</v>
      </c>
      <c r="B42" s="74"/>
      <c r="C42" s="74"/>
      <c r="D42" s="74"/>
      <c r="E42" s="74"/>
      <c r="F42" s="26"/>
    </row>
    <row r="43" spans="1:12" ht="15.6" hidden="1" x14ac:dyDescent="0.3">
      <c r="A43" s="78" t="s">
        <v>21</v>
      </c>
      <c r="B43" s="78"/>
      <c r="C43" s="78"/>
      <c r="D43" s="78"/>
      <c r="E43" s="73"/>
      <c r="F43" s="26"/>
    </row>
    <row r="44" spans="1:12" ht="15.6" hidden="1" x14ac:dyDescent="0.3">
      <c r="A44" s="73" t="s">
        <v>17</v>
      </c>
      <c r="B44" s="74"/>
      <c r="C44" s="74"/>
      <c r="D44" s="74"/>
      <c r="E44" s="74"/>
      <c r="F44" s="26"/>
    </row>
    <row r="45" spans="1:12" ht="15.6" hidden="1" x14ac:dyDescent="0.3">
      <c r="A45" s="78" t="s">
        <v>22</v>
      </c>
      <c r="B45" s="78"/>
      <c r="C45" s="78"/>
      <c r="D45" s="78"/>
      <c r="E45" s="73"/>
      <c r="F45" s="26"/>
    </row>
    <row r="46" spans="1:12" ht="15.6" hidden="1" x14ac:dyDescent="0.3">
      <c r="A46" s="73" t="s">
        <v>17</v>
      </c>
      <c r="B46" s="74"/>
      <c r="C46" s="74"/>
      <c r="D46" s="74"/>
      <c r="E46" s="74"/>
      <c r="F46" s="26"/>
    </row>
    <row r="47" spans="1:12" ht="15.6" hidden="1" x14ac:dyDescent="0.3">
      <c r="A47" s="78" t="s">
        <v>18</v>
      </c>
      <c r="B47" s="78"/>
      <c r="C47" s="78"/>
      <c r="D47" s="78"/>
      <c r="E47" s="73"/>
      <c r="F47" s="26">
        <f>'[4]УК ВР декабрь нар'!EW98+'[4]УК ВР декабрь нар'!FA98+'[4]УК ВР декабрь нар'!FZ98</f>
        <v>1382.9898000000001</v>
      </c>
    </row>
    <row r="48" spans="1:12" ht="15.6" hidden="1" x14ac:dyDescent="0.3">
      <c r="A48" s="73" t="s">
        <v>19</v>
      </c>
      <c r="B48" s="74"/>
      <c r="C48" s="74"/>
      <c r="D48" s="74"/>
      <c r="E48" s="74"/>
      <c r="F48" s="26">
        <f>'[4]УК ВР декабрь нар'!FL98+'[4]УК ВР декабрь нар'!GG98</f>
        <v>1089.4650000000001</v>
      </c>
    </row>
    <row r="49" spans="1:15" ht="15.6" hidden="1" x14ac:dyDescent="0.3">
      <c r="A49" s="79" t="s">
        <v>64</v>
      </c>
      <c r="B49" s="82"/>
      <c r="C49" s="82"/>
      <c r="D49" s="82"/>
      <c r="E49" s="83"/>
      <c r="F49" s="26">
        <f>'[4]УК ВР декабрь нар'!FS98+'[4]УК ВР декабрь нар'!GL98</f>
        <v>0</v>
      </c>
    </row>
    <row r="50" spans="1:15" ht="15.6" hidden="1" customHeight="1" x14ac:dyDescent="0.3">
      <c r="A50" s="84" t="s">
        <v>37</v>
      </c>
      <c r="B50" s="74"/>
      <c r="C50" s="74"/>
      <c r="D50" s="74"/>
      <c r="E50" s="75"/>
      <c r="F50" s="34"/>
    </row>
    <row r="51" spans="1:15" ht="15.6" x14ac:dyDescent="0.3">
      <c r="A51" s="91" t="s">
        <v>75</v>
      </c>
      <c r="B51" s="92"/>
      <c r="C51" s="92"/>
      <c r="D51" s="92"/>
      <c r="E51" s="93"/>
      <c r="F51" s="27">
        <f>F26+F33+F40+F50</f>
        <v>509389.99246683018</v>
      </c>
      <c r="G51" s="20"/>
      <c r="K51" s="20"/>
    </row>
    <row r="52" spans="1:15" ht="15.6" x14ac:dyDescent="0.3">
      <c r="A52" s="32" t="s">
        <v>66</v>
      </c>
      <c r="B52" s="42"/>
      <c r="C52" s="42"/>
      <c r="D52" s="42"/>
      <c r="E52" s="42"/>
      <c r="F52" s="27">
        <f>F53+F54+F55</f>
        <v>98160.44</v>
      </c>
    </row>
    <row r="53" spans="1:15" ht="15.6" x14ac:dyDescent="0.3">
      <c r="A53" s="73" t="s">
        <v>23</v>
      </c>
      <c r="B53" s="74"/>
      <c r="C53" s="74"/>
      <c r="D53" s="74"/>
      <c r="E53" s="74"/>
      <c r="F53" s="26">
        <v>14159.46</v>
      </c>
    </row>
    <row r="54" spans="1:15" ht="15.6" x14ac:dyDescent="0.3">
      <c r="A54" s="73" t="s">
        <v>24</v>
      </c>
      <c r="B54" s="74"/>
      <c r="C54" s="74"/>
      <c r="D54" s="74"/>
      <c r="E54" s="74"/>
      <c r="F54" s="26">
        <v>84000.98</v>
      </c>
    </row>
    <row r="55" spans="1:15" ht="18" hidden="1" customHeight="1" x14ac:dyDescent="0.3">
      <c r="A55" s="87" t="s">
        <v>25</v>
      </c>
      <c r="B55" s="88"/>
      <c r="C55" s="88"/>
      <c r="D55" s="88"/>
      <c r="E55" s="89"/>
      <c r="F55" s="26">
        <v>0</v>
      </c>
    </row>
    <row r="56" spans="1:15" ht="15.6" x14ac:dyDescent="0.3">
      <c r="A56" s="94" t="s">
        <v>67</v>
      </c>
      <c r="B56" s="94"/>
      <c r="C56" s="94"/>
      <c r="D56" s="94"/>
      <c r="E56" s="94"/>
      <c r="F56" s="27">
        <f>F51+F52</f>
        <v>607550.43246683013</v>
      </c>
      <c r="N56" s="20"/>
      <c r="O56" s="20"/>
    </row>
    <row r="57" spans="1:15" ht="15.6" x14ac:dyDescent="0.3">
      <c r="A57" s="66" t="s">
        <v>26</v>
      </c>
      <c r="B57" s="66"/>
      <c r="C57" s="66"/>
      <c r="D57" s="66"/>
      <c r="E57" s="66"/>
      <c r="F57" s="28">
        <f>E17</f>
        <v>728426.65</v>
      </c>
    </row>
    <row r="58" spans="1:15" ht="15.6" x14ac:dyDescent="0.3">
      <c r="A58" s="66" t="s">
        <v>27</v>
      </c>
      <c r="B58" s="66"/>
      <c r="C58" s="66"/>
      <c r="D58" s="66"/>
      <c r="E58" s="66"/>
      <c r="F58" s="27">
        <f>F17</f>
        <v>673168.8899999999</v>
      </c>
      <c r="H58" s="29"/>
    </row>
    <row r="59" spans="1:15" ht="15.6" x14ac:dyDescent="0.3">
      <c r="A59" s="90" t="s">
        <v>28</v>
      </c>
      <c r="B59" s="90"/>
      <c r="C59" s="90"/>
      <c r="D59" s="90"/>
      <c r="E59" s="90"/>
      <c r="F59" s="27">
        <f>F25+F57-F56</f>
        <v>845862.97849361086</v>
      </c>
      <c r="H59" s="29"/>
      <c r="K59" s="20"/>
    </row>
    <row r="61" spans="1:15" ht="28.8" customHeight="1" x14ac:dyDescent="0.25">
      <c r="A61" s="98" t="s">
        <v>79</v>
      </c>
      <c r="B61" s="98"/>
      <c r="C61" s="98"/>
      <c r="D61" s="98"/>
      <c r="E61" s="98"/>
      <c r="F61" s="99">
        <f>F59-G17</f>
        <v>466481.91849361081</v>
      </c>
    </row>
    <row r="62" spans="1:15" x14ac:dyDescent="0.25">
      <c r="A62" s="100"/>
      <c r="B62" s="100"/>
      <c r="C62" s="100"/>
      <c r="D62" s="100"/>
      <c r="E62" s="99"/>
      <c r="F62" s="99"/>
    </row>
    <row r="63" spans="1:15" x14ac:dyDescent="0.25">
      <c r="A63" s="100" t="s">
        <v>29</v>
      </c>
      <c r="B63" s="100"/>
      <c r="C63" s="100"/>
      <c r="D63" s="100"/>
      <c r="E63" s="99"/>
      <c r="F63" s="99"/>
    </row>
  </sheetData>
  <mergeCells count="55">
    <mergeCell ref="A61:E61"/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Социалистическая 26</vt:lpstr>
      <vt:lpstr>Социалистическая 26(2019)</vt:lpstr>
      <vt:lpstr>Социалистическая 26(2020)</vt:lpstr>
      <vt:lpstr>Социалистическая 26(2021)</vt:lpstr>
      <vt:lpstr>'Социалистическая 26'!Область_печати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2018-04-02T08:54:20Z</cp:lastPrinted>
  <dcterms:created xsi:type="dcterms:W3CDTF">2013-05-24T09:13:10Z</dcterms:created>
  <dcterms:modified xsi:type="dcterms:W3CDTF">2022-04-14T10:37:15Z</dcterms:modified>
</cp:coreProperties>
</file>